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8" documentId="13_ncr:1_{483B82D5-A234-44DD-AAB2-85B5CE44205F}" xr6:coauthVersionLast="47" xr6:coauthVersionMax="47" xr10:uidLastSave="{99B0DB66-9FAD-477D-9D0B-456BFA4AA742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7" i="1" l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5" i="1"/>
  <c r="E136" i="1"/>
  <c r="E134" i="1"/>
  <c r="E133" i="1"/>
  <c r="E132" i="1"/>
  <c r="E131" i="1"/>
  <c r="E130" i="1"/>
  <c r="E128" i="1"/>
  <c r="E127" i="1"/>
  <c r="E126" i="1"/>
  <c r="E125" i="1"/>
  <c r="E124" i="1"/>
  <c r="E123" i="1"/>
  <c r="E122" i="1"/>
  <c r="E121" i="1"/>
  <c r="E119" i="1"/>
  <c r="E120" i="1"/>
  <c r="E118" i="1"/>
  <c r="E117" i="1"/>
  <c r="E116" i="1"/>
  <c r="E115" i="1"/>
  <c r="E114" i="1"/>
  <c r="E113" i="1"/>
  <c r="E112" i="1"/>
  <c r="E111" i="1"/>
  <c r="E110" i="1"/>
  <c r="E109" i="1"/>
  <c r="E108" i="1"/>
  <c r="E106" i="1"/>
  <c r="E107" i="1"/>
  <c r="E105" i="1"/>
  <c r="E104" i="1"/>
  <c r="E101" i="1"/>
  <c r="E102" i="1"/>
  <c r="E103" i="1"/>
  <c r="E99" i="1"/>
  <c r="E100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7" i="1"/>
  <c r="E68" i="1"/>
  <c r="E66" i="1"/>
  <c r="E65" i="1"/>
  <c r="E64" i="1"/>
  <c r="E63" i="1"/>
  <c r="E61" i="1"/>
  <c r="E62" i="1"/>
  <c r="E57" i="1"/>
  <c r="E58" i="1"/>
  <c r="E59" i="1"/>
  <c r="E60" i="1"/>
  <c r="E56" i="1"/>
  <c r="E55" i="1"/>
  <c r="E54" i="1"/>
  <c r="E53" i="1"/>
  <c r="E52" i="1"/>
  <c r="E51" i="1"/>
  <c r="E50" i="1"/>
  <c r="E49" i="1"/>
  <c r="E48" i="1"/>
  <c r="E43" i="1"/>
  <c r="E42" i="1"/>
  <c r="E41" i="1"/>
  <c r="E36" i="1"/>
  <c r="E37" i="1"/>
  <c r="E38" i="1"/>
  <c r="E39" i="1"/>
  <c r="E40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9" i="1"/>
  <c r="E17" i="1"/>
  <c r="E16" i="1"/>
  <c r="E15" i="1"/>
  <c r="E14" i="1"/>
  <c r="E13" i="1"/>
  <c r="P156" i="1"/>
  <c r="O156" i="1"/>
  <c r="P155" i="1"/>
  <c r="O155" i="1"/>
  <c r="P154" i="1"/>
  <c r="O154" i="1"/>
  <c r="P153" i="1"/>
  <c r="O153" i="1"/>
  <c r="P152" i="1"/>
  <c r="O152" i="1"/>
  <c r="P151" i="1"/>
  <c r="O151" i="1"/>
  <c r="P150" i="1"/>
  <c r="O150" i="1"/>
  <c r="P149" i="1"/>
  <c r="O149" i="1"/>
  <c r="P148" i="1"/>
  <c r="O148" i="1"/>
  <c r="P147" i="1"/>
  <c r="O147" i="1"/>
  <c r="P146" i="1"/>
  <c r="O146" i="1"/>
  <c r="P145" i="1"/>
  <c r="O145" i="1"/>
  <c r="P144" i="1"/>
  <c r="O144" i="1"/>
  <c r="P143" i="1"/>
  <c r="O143" i="1"/>
  <c r="P142" i="1"/>
  <c r="O142" i="1"/>
  <c r="P141" i="1"/>
  <c r="O141" i="1"/>
  <c r="P140" i="1"/>
  <c r="O140" i="1"/>
  <c r="P139" i="1"/>
  <c r="O139" i="1"/>
  <c r="P138" i="1"/>
  <c r="O138" i="1"/>
  <c r="P137" i="1"/>
  <c r="O137" i="1"/>
  <c r="P136" i="1"/>
  <c r="O136" i="1"/>
  <c r="P135" i="1"/>
  <c r="O135" i="1"/>
  <c r="P134" i="1"/>
  <c r="O134" i="1"/>
  <c r="P133" i="1"/>
  <c r="O133" i="1"/>
  <c r="P132" i="1"/>
  <c r="O132" i="1"/>
  <c r="P131" i="1"/>
  <c r="O131" i="1"/>
  <c r="P130" i="1"/>
  <c r="O130" i="1"/>
  <c r="P129" i="1"/>
  <c r="O129" i="1"/>
  <c r="P128" i="1"/>
  <c r="O128" i="1"/>
  <c r="P127" i="1"/>
  <c r="O127" i="1"/>
  <c r="P126" i="1"/>
  <c r="O126" i="1"/>
  <c r="P125" i="1"/>
  <c r="O125" i="1"/>
  <c r="P124" i="1"/>
  <c r="O124" i="1"/>
  <c r="P123" i="1"/>
  <c r="O123" i="1"/>
  <c r="P122" i="1"/>
  <c r="O122" i="1"/>
  <c r="P121" i="1"/>
  <c r="O121" i="1"/>
  <c r="P120" i="1"/>
  <c r="O120" i="1"/>
  <c r="P119" i="1"/>
  <c r="O119" i="1"/>
  <c r="P118" i="1"/>
  <c r="O118" i="1"/>
  <c r="P117" i="1"/>
  <c r="O117" i="1"/>
  <c r="P116" i="1"/>
  <c r="O116" i="1"/>
  <c r="P115" i="1"/>
  <c r="O115" i="1"/>
  <c r="P114" i="1"/>
  <c r="O114" i="1"/>
  <c r="P113" i="1"/>
  <c r="O113" i="1"/>
  <c r="P112" i="1"/>
  <c r="O112" i="1"/>
  <c r="P111" i="1"/>
  <c r="O111" i="1"/>
  <c r="P110" i="1"/>
  <c r="O110" i="1"/>
  <c r="P109" i="1"/>
  <c r="O109" i="1"/>
  <c r="P108" i="1"/>
  <c r="O108" i="1"/>
  <c r="P107" i="1"/>
  <c r="O107" i="1"/>
  <c r="P106" i="1"/>
  <c r="O106" i="1"/>
  <c r="P105" i="1"/>
  <c r="O105" i="1"/>
  <c r="P104" i="1"/>
  <c r="O104" i="1"/>
  <c r="P103" i="1"/>
  <c r="O103" i="1"/>
  <c r="P102" i="1"/>
  <c r="O102" i="1"/>
  <c r="P101" i="1"/>
  <c r="O101" i="1"/>
  <c r="P100" i="1"/>
  <c r="O100" i="1"/>
  <c r="P99" i="1"/>
  <c r="O99" i="1"/>
  <c r="P98" i="1"/>
  <c r="O98" i="1"/>
  <c r="P97" i="1"/>
  <c r="O97" i="1"/>
  <c r="P96" i="1"/>
  <c r="O96" i="1"/>
  <c r="P95" i="1"/>
  <c r="O95" i="1"/>
  <c r="P94" i="1"/>
  <c r="O94" i="1"/>
  <c r="P93" i="1"/>
  <c r="O93" i="1"/>
  <c r="P92" i="1"/>
  <c r="O92" i="1"/>
  <c r="P91" i="1"/>
  <c r="O91" i="1"/>
  <c r="P90" i="1"/>
  <c r="O90" i="1"/>
  <c r="P89" i="1"/>
  <c r="O89" i="1"/>
  <c r="P88" i="1"/>
  <c r="O88" i="1"/>
  <c r="P87" i="1"/>
  <c r="O87" i="1"/>
  <c r="P86" i="1"/>
  <c r="O86" i="1"/>
  <c r="P85" i="1"/>
  <c r="O85" i="1"/>
  <c r="P84" i="1"/>
  <c r="O84" i="1"/>
  <c r="P83" i="1"/>
  <c r="O83" i="1"/>
  <c r="P82" i="1"/>
  <c r="O82" i="1"/>
  <c r="P81" i="1"/>
  <c r="O81" i="1"/>
  <c r="P80" i="1"/>
  <c r="O80" i="1"/>
  <c r="P79" i="1"/>
  <c r="O79" i="1"/>
  <c r="P78" i="1"/>
  <c r="O78" i="1"/>
  <c r="P77" i="1"/>
  <c r="O77" i="1"/>
  <c r="P76" i="1"/>
  <c r="O76" i="1"/>
  <c r="P75" i="1"/>
  <c r="O75" i="1"/>
  <c r="P74" i="1"/>
  <c r="O74" i="1"/>
  <c r="P73" i="1"/>
  <c r="O73" i="1"/>
  <c r="P72" i="1"/>
  <c r="O72" i="1"/>
  <c r="P71" i="1"/>
  <c r="O71" i="1"/>
  <c r="P70" i="1"/>
  <c r="O70" i="1"/>
  <c r="P69" i="1"/>
  <c r="O69" i="1"/>
  <c r="P68" i="1"/>
  <c r="O68" i="1"/>
  <c r="P67" i="1"/>
  <c r="O67" i="1"/>
  <c r="P66" i="1"/>
  <c r="O66" i="1"/>
  <c r="P65" i="1"/>
  <c r="O65" i="1"/>
  <c r="P64" i="1"/>
  <c r="O64" i="1"/>
  <c r="P63" i="1"/>
  <c r="O63" i="1"/>
  <c r="P62" i="1"/>
  <c r="O62" i="1"/>
  <c r="P61" i="1"/>
  <c r="O61" i="1"/>
  <c r="P60" i="1"/>
  <c r="O60" i="1"/>
  <c r="P59" i="1"/>
  <c r="O59" i="1"/>
  <c r="P58" i="1"/>
  <c r="O58" i="1"/>
  <c r="P57" i="1"/>
  <c r="O57" i="1"/>
  <c r="P56" i="1"/>
  <c r="O56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O158" i="1" l="1"/>
  <c r="P158" i="1"/>
</calcChain>
</file>

<file path=xl/sharedStrings.xml><?xml version="1.0" encoding="utf-8"?>
<sst xmlns="http://schemas.openxmlformats.org/spreadsheetml/2006/main" count="488" uniqueCount="200">
  <si>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</si>
  <si>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</si>
  <si>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</si>
  <si>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</si>
  <si>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</si>
  <si>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</si>
  <si>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</si>
  <si>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</si>
  <si>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</si>
  <si>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</si>
  <si>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</si>
  <si>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</si>
  <si>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</si>
  <si>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</si>
  <si>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</si>
  <si>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</si>
  <si>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</si>
  <si>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</si>
  <si>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</si>
  <si>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</si>
  <si>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</si>
  <si>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</si>
  <si>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</si>
  <si>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</si>
  <si>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</si>
  <si>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</si>
  <si>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</si>
  <si>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</si>
  <si>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</si>
  <si>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</si>
  <si>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</si>
  <si>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</si>
  <si>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</si>
  <si>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</si>
  <si>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</si>
  <si>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</si>
  <si>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</si>
  <si>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</si>
  <si>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</si>
  <si>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</si>
  <si>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</si>
  <si>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</si>
  <si>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</si>
  <si>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</si>
  <si>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</si>
  <si>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</si>
  <si>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Napolitanke 1/1 - različni okusi</t>
  </si>
  <si>
    <t>kos</t>
  </si>
  <si>
    <t>Napolitanke lešnik 48 g -dietni manjsladki</t>
  </si>
  <si>
    <t>Šampijoni 3/1 - rezani v slanici</t>
  </si>
  <si>
    <t>Rdeča pesa 5/1- vložena tanko rezana</t>
  </si>
  <si>
    <t>Gorčica 1/1</t>
  </si>
  <si>
    <t>Majoneza 1/1</t>
  </si>
  <si>
    <t>Ajvar 1/1</t>
  </si>
  <si>
    <t>Džuveč 5/1</t>
  </si>
  <si>
    <t>Hren 1/1</t>
  </si>
  <si>
    <t>Kompot - mešano sadje 3/1</t>
  </si>
  <si>
    <t>Marmelada  - porcijska -različni okusi 20 g</t>
  </si>
  <si>
    <t>Marmelada marelica 1l</t>
  </si>
  <si>
    <t>Marmelada dietna porcisjka  20 g</t>
  </si>
  <si>
    <t>Sadni pripravek iz jagod 1/1-sadna juha</t>
  </si>
  <si>
    <t>Ledeni čaj - različni okusi 0,5l plastenka</t>
  </si>
  <si>
    <t>Kumare vložene 4000 g</t>
  </si>
  <si>
    <t>Vložena paprika 400g</t>
  </si>
  <si>
    <t>Paradižnikov koncentrat 5/1</t>
  </si>
  <si>
    <t>Juha -  cvetačna knor  1/1 ali podobno</t>
  </si>
  <si>
    <t>Juha - gobova knor 1/1 ali podobno</t>
  </si>
  <si>
    <t>Juha - zelenjavna kremna knor 1/1 ali podobno</t>
  </si>
  <si>
    <t>Juha - goveja  knor 1/1 ali podobno</t>
  </si>
  <si>
    <t>Dodatek jedem 1/1</t>
  </si>
  <si>
    <t>Čaj šipek 1/1.5 filter verige</t>
  </si>
  <si>
    <t>Čaj sadni 1/1.5 filter verige</t>
  </si>
  <si>
    <t>Kakao 1/1</t>
  </si>
  <si>
    <t>Proja 1/1 kavni nadomestek</t>
  </si>
  <si>
    <t>Kava -BAR ali podobno 250 g</t>
  </si>
  <si>
    <t>Čokolešnik  2/1 ali podobno</t>
  </si>
  <si>
    <t>Sadna kaša Frutek ali podobno 125ml različni</t>
  </si>
  <si>
    <t>Pecilni prašek  1/1</t>
  </si>
  <si>
    <t>Vanili  sladkor 1/1</t>
  </si>
  <si>
    <t>Kremin 1/1</t>
  </si>
  <si>
    <t>Poper mleti 1/1</t>
  </si>
  <si>
    <t>Paprika prah 1/1 - sladka</t>
  </si>
  <si>
    <t>Kumina mleta 1/1</t>
  </si>
  <si>
    <t>Lovor 1/1</t>
  </si>
  <si>
    <t>Acitrin limona 500 g</t>
  </si>
  <si>
    <t>Puding 1/1 razni okusi</t>
  </si>
  <si>
    <t>Corn flakes  1/1</t>
  </si>
  <si>
    <t>Preliv sladki greh - razni okusi 230 g</t>
  </si>
  <si>
    <t>Naravni limonin sok 1/1</t>
  </si>
  <si>
    <t>Ocvrte krompirjeve rezine s soljo čips 150 g</t>
  </si>
  <si>
    <t>Slane palčke 50 g</t>
  </si>
  <si>
    <t>Flips s kikirikijem 50 g</t>
  </si>
  <si>
    <t>Rum 1/1 40% alkohola</t>
  </si>
  <si>
    <t>Kis 5/1 vinski</t>
  </si>
  <si>
    <t>Riž 1/1 - dolgozrnati</t>
  </si>
  <si>
    <t>Riž Bali ali podobno 5/1</t>
  </si>
  <si>
    <t>Sladkor 1/1 beli kristalni</t>
  </si>
  <si>
    <t>Sol 1/1 kamena jodilna</t>
  </si>
  <si>
    <t>Orehova jedrca  - rinfuza 500 g</t>
  </si>
  <si>
    <t>Keksi - piknik 1/1</t>
  </si>
  <si>
    <t>Sadni bomboni 1/1 različni okusi</t>
  </si>
  <si>
    <t>Pašteta  jetrna 27 g</t>
  </si>
  <si>
    <t>Pašteta kokošja 50 g</t>
  </si>
  <si>
    <t>Pašteta tunina  27 g</t>
  </si>
  <si>
    <t>Pašteta kokošja  27 g</t>
  </si>
  <si>
    <t>Tuna v olju 80 g</t>
  </si>
  <si>
    <t>Dietni keksi 200 g kot so LEIBNIZ</t>
  </si>
  <si>
    <t>Energisjke ploščice 35g kot CRISPI</t>
  </si>
  <si>
    <t>Instant cacao-Benquick 800 g</t>
  </si>
  <si>
    <t>Tuna kosi  80 g</t>
  </si>
  <si>
    <t>Sojino mleko 1/1</t>
  </si>
  <si>
    <t>Vino -belo/namizno 1/1</t>
  </si>
  <si>
    <t>Vino - rdeče/namizno 1/1</t>
  </si>
  <si>
    <t>Vino Refošk ali podobno 1/1</t>
  </si>
  <si>
    <t>Vino Traminec 1/1</t>
  </si>
  <si>
    <t>Navadna voda PVC - negazirana 0,5l</t>
  </si>
  <si>
    <t>Sladkor mleti 500g</t>
  </si>
  <si>
    <t>Narezek mesni 50 g</t>
  </si>
  <si>
    <t>Moka kokos 1/1</t>
  </si>
  <si>
    <t>Timjan 1/1</t>
  </si>
  <si>
    <t>Študentska hrana 250g</t>
  </si>
  <si>
    <t>Lešniki celi 250g</t>
  </si>
  <si>
    <t>Kokos moka 500g</t>
  </si>
  <si>
    <t>Vložene polnjene olive 1/1</t>
  </si>
  <si>
    <t>Vložene gobice-šampioni 1/1</t>
  </si>
  <si>
    <t>Vloženi feferoni pekoči 1/1</t>
  </si>
  <si>
    <t>Gotova jed - golaž 415g</t>
  </si>
  <si>
    <t>Gotova jed - nadevana paprika 415g</t>
  </si>
  <si>
    <t>Gotova jed - prebranac 415g</t>
  </si>
  <si>
    <t>Natren tekoči 1/1</t>
  </si>
  <si>
    <t>Sok  za redčenje - različni okusi 5/1</t>
  </si>
  <si>
    <t>Sok 50% 1/1 tetrapak različni okusi</t>
  </si>
  <si>
    <t>Sok jabolčni 1/1 100%</t>
  </si>
  <si>
    <t>Sok jabolka - tetrapak 2dl z slamico v tetrapak</t>
  </si>
  <si>
    <t>Olje jedilno 1/1 rastlinsko</t>
  </si>
  <si>
    <t xml:space="preserve">Olje solatno 1/1 </t>
  </si>
  <si>
    <t>Olje olivno 1/1</t>
  </si>
  <si>
    <t>Sadni napitek 1/1 različni okusi 1kg</t>
  </si>
  <si>
    <t>Sojino mleko 1/1 napitek</t>
  </si>
  <si>
    <t>Sojin desert različni okusi 125g</t>
  </si>
  <si>
    <t>Ketchup 500g</t>
  </si>
  <si>
    <t>Paradižnikovi pelati 1/1</t>
  </si>
  <si>
    <t>Kompot mešano sadje 700g</t>
  </si>
  <si>
    <t>Margarina 250g</t>
  </si>
  <si>
    <t>Rezina kinder mlečna 30g</t>
  </si>
  <si>
    <t>Rolada mini lešnik  280g</t>
  </si>
  <si>
    <t>Rolada mini vanilija  280g</t>
  </si>
  <si>
    <t>Čokolada milka lešnik ali podobno 200g</t>
  </si>
  <si>
    <t>Čokolada milka lešnik ali podobno 100g</t>
  </si>
  <si>
    <t>Čokoladni namaz - eurokrem ali podobno 20g</t>
  </si>
  <si>
    <t>Čokolada v prahu 1/1</t>
  </si>
  <si>
    <t xml:space="preserve">Kroglice čokoladne 1kg </t>
  </si>
  <si>
    <t>Čokolada jedilna 400g</t>
  </si>
  <si>
    <t>Voda gazirana 0,5l PVC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</si>
  <si>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</si>
  <si>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</si>
  <si>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</si>
  <si>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</si>
  <si>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</si>
  <si>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</si>
  <si>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</si>
  <si>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Vino Jeruzalemčan  ali enakovredno 1/1</t>
  </si>
  <si>
    <t>Vino - srebrna penina 0,75l polsladko ali enakovredno SLO poreklo</t>
  </si>
  <si>
    <t>Coca cola 2 l ali enakovredno</t>
  </si>
  <si>
    <t>Biter lemon 2 l ali enakovredno</t>
  </si>
  <si>
    <t>Fanta 2l ali enakovredno</t>
  </si>
  <si>
    <t>Pivo Laško  ali enakovredno 0,5 L  - pločevinke</t>
  </si>
  <si>
    <t>Margarina Rama ali podobno 15-20g</t>
  </si>
  <si>
    <t>Mešanica začimb za piščančje meso 1140g</t>
  </si>
  <si>
    <t>Mešanica za svinjsko pečenko 1140g</t>
  </si>
  <si>
    <t xml:space="preserve">Mešanica za ribe 850g </t>
  </si>
  <si>
    <t>Bazilika 0,5kg</t>
  </si>
  <si>
    <t>Česen suhi 1/1</t>
  </si>
  <si>
    <t>Kosmiči žitni-müsli, različni okusi 1/1</t>
  </si>
  <si>
    <t xml:space="preserve">Med - porcijski 20g </t>
  </si>
  <si>
    <t xml:space="preserve">Med diabetični 20 g </t>
  </si>
  <si>
    <t xml:space="preserve">Med cvetlični 1/1 </t>
  </si>
  <si>
    <t>Ribe Picnic- 125g različni okusi</t>
  </si>
  <si>
    <t>Puranji narezek 145g</t>
  </si>
  <si>
    <t>Peteršilj suhi 0,5kg</t>
  </si>
  <si>
    <t>Muškatni oreh 0,5kg</t>
  </si>
  <si>
    <t>Omaka španska  1/1</t>
  </si>
  <si>
    <t>Omaka temna  0,5kg</t>
  </si>
  <si>
    <t>Natren namizno sladilo (650 tabletk)</t>
  </si>
  <si>
    <t xml:space="preserve">Čokoladice v embalaži Merci ali podobno 100g </t>
  </si>
  <si>
    <t>Kilogrami</t>
  </si>
  <si>
    <t>Vegi tofu dimljen 200g</t>
  </si>
  <si>
    <t>Vegi tofu navadni 200g</t>
  </si>
  <si>
    <t>Juha - knor fižolova ali podobno1/1</t>
  </si>
  <si>
    <t>Juha - knor porova ali podobno 1/1</t>
  </si>
  <si>
    <t>Juha - knor brokolijeva ali podobno 1/1</t>
  </si>
  <si>
    <t>Čaj kamilica 20/1 filter 50g</t>
  </si>
  <si>
    <t>Čaj sadni  - različni okusi; filter 20vrečk 50g</t>
  </si>
  <si>
    <t>Frutolino ali podobno 200g</t>
  </si>
  <si>
    <t>Keksolino ali podobno 200g</t>
  </si>
  <si>
    <t>Rižolino ali podobno 200g</t>
  </si>
  <si>
    <t>Rozine - rinfuza 500g</t>
  </si>
  <si>
    <t>Prepečenec 330g</t>
  </si>
  <si>
    <t>Namaz Nutela ali podobno 400g</t>
  </si>
  <si>
    <t>15 Splošno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</si>
</sst>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0" xfId="0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8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Fill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0"/>
  <sheetViews>
    <sheetView tabSelected="1" workbookViewId="0">
      <pane ySplit="12" topLeftCell="A13" activePane="bottomLeft" state="frozen"/>
      <selection pane="bottomLeft" activeCell="A4" sqref="A4:D4"/>
    </sheetView>
  </sheetViews>
  <sheetFormatPr defaultColWidth="9.109375" defaultRowHeight="13.8" x14ac:dyDescent="0.3"/>
  <cols>
    <col min="1" max="1" width="8.88671875" style="103" customWidth="1"/>
    <col min="2" max="2" width="27.5546875" style="114" customWidth="1"/>
    <col min="3" max="3" width="6.5546875" style="105" customWidth="1"/>
    <col min="4" max="4" width="6.109375" style="103" customWidth="1"/>
    <col min="5" max="5" width="12.6640625" style="105" customWidth="1"/>
    <col min="6" max="6" width="10.33203125" style="103" customWidth="1"/>
    <col min="7" max="7" width="15.44140625" style="106" customWidth="1"/>
    <col min="8" max="8" width="11" style="107" customWidth="1"/>
    <col min="9" max="9" width="11" style="108" customWidth="1"/>
    <col min="10" max="11" width="15" style="109" customWidth="1"/>
    <col min="12" max="12" width="4.109375" style="103" bestFit="1" customWidth="1"/>
    <col min="13" max="13" width="16.44140625" style="110" customWidth="1"/>
    <col min="14" max="14" width="12.6640625" style="110" customWidth="1"/>
    <col min="15" max="15" width="19.88671875" style="109" customWidth="1"/>
    <col min="16" max="16" width="19.88671875" style="111" customWidth="1"/>
    <col min="17" max="17" width="13.6640625" style="112" customWidth="1"/>
    <col min="18" max="19" width="20.88671875" style="103" customWidth="1"/>
    <col min="20" max="20" width="14.33203125" style="113" customWidth="1"/>
    <col min="21" max="16384" width="9.109375" style="61"/>
  </cols>
  <sheetData>
    <row r="1" spans="1:20" ht="21.9" customHeight="1" x14ac:dyDescent="0.3">
      <c r="A1" s="60" t="s">
        <v>156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2.75" customHeight="1" x14ac:dyDescent="0.25">
      <c r="A2" s="62"/>
      <c r="B2" s="62"/>
      <c r="C2" s="62"/>
      <c r="D2" s="62"/>
      <c r="E2" s="63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1.25" customHeight="1" x14ac:dyDescent="0.25">
      <c r="A3" s="20" t="s">
        <v>157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2.75" customHeight="1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2.75" customHeight="1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2.75" customHeight="1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2.75" customHeight="1" x14ac:dyDescent="0.25">
      <c r="A7" s="66" t="s">
        <v>158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1.25" customHeight="1" x14ac:dyDescent="0.25">
      <c r="A8" s="68" t="s">
        <v>159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1.25" customHeight="1" x14ac:dyDescent="0.25">
      <c r="A9" s="68" t="s">
        <v>160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2.75" customHeight="1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20.100000000000001" customHeight="1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2.75" customHeight="1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185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42" thickTop="1" x14ac:dyDescent="0.3">
      <c r="A13" s="86">
        <v>5255</v>
      </c>
      <c r="B13" s="87" t="s">
        <v>46</v>
      </c>
      <c r="C13" s="88">
        <v>30</v>
      </c>
      <c r="D13" s="86" t="s">
        <v>47</v>
      </c>
      <c r="E13" s="88">
        <f>C13</f>
        <v>30</v>
      </c>
      <c r="F13" s="86" t="s">
        <v>199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44" si="0">IF(AND(C13="",J13=""),0,IF(AND(M13="",N13=""),C13*J13,IF(AND(M13&lt;&gt;"",N13=""),C13*J13*(100-M13)/100,IF(AND(M13="",N13&lt;&gt;""),C13*J13-N13,"Napaka!"))))</f>
        <v>0</v>
      </c>
      <c r="P13" s="95">
        <f t="shared" ref="P13:P44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41.4" x14ac:dyDescent="0.3">
      <c r="A14" s="98">
        <v>5256</v>
      </c>
      <c r="B14" s="99" t="s">
        <v>48</v>
      </c>
      <c r="C14" s="100">
        <v>1530</v>
      </c>
      <c r="D14" s="98" t="s">
        <v>47</v>
      </c>
      <c r="E14" s="100">
        <f>C14*18/1000</f>
        <v>27.54</v>
      </c>
      <c r="F14" s="86" t="s">
        <v>199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41.4" x14ac:dyDescent="0.3">
      <c r="A15" s="98">
        <v>5257</v>
      </c>
      <c r="B15" s="99" t="s">
        <v>49</v>
      </c>
      <c r="C15" s="100">
        <v>42</v>
      </c>
      <c r="D15" s="98" t="s">
        <v>47</v>
      </c>
      <c r="E15" s="100">
        <f>C15*3</f>
        <v>126</v>
      </c>
      <c r="F15" s="86" t="s">
        <v>199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41.4" x14ac:dyDescent="0.3">
      <c r="A16" s="98">
        <v>5258</v>
      </c>
      <c r="B16" s="99" t="s">
        <v>50</v>
      </c>
      <c r="C16" s="100">
        <v>830</v>
      </c>
      <c r="D16" s="98" t="s">
        <v>47</v>
      </c>
      <c r="E16" s="100">
        <f>C16*5</f>
        <v>4150</v>
      </c>
      <c r="F16" s="86" t="s">
        <v>199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41.4" x14ac:dyDescent="0.3">
      <c r="A17" s="98">
        <v>5259</v>
      </c>
      <c r="B17" s="99" t="s">
        <v>51</v>
      </c>
      <c r="C17" s="100">
        <v>100</v>
      </c>
      <c r="D17" s="98" t="s">
        <v>47</v>
      </c>
      <c r="E17" s="100">
        <f>C17</f>
        <v>100</v>
      </c>
      <c r="F17" s="86" t="s">
        <v>199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41.4" x14ac:dyDescent="0.3">
      <c r="A18" s="98">
        <v>5260</v>
      </c>
      <c r="B18" s="99" t="s">
        <v>52</v>
      </c>
      <c r="C18" s="100">
        <v>240</v>
      </c>
      <c r="D18" s="98" t="s">
        <v>47</v>
      </c>
      <c r="E18" s="100">
        <f t="shared" ref="E18:E19" si="2">C18</f>
        <v>240</v>
      </c>
      <c r="F18" s="86" t="s">
        <v>199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41.4" x14ac:dyDescent="0.3">
      <c r="A19" s="98">
        <v>5261</v>
      </c>
      <c r="B19" s="99" t="s">
        <v>53</v>
      </c>
      <c r="C19" s="100">
        <v>21.25</v>
      </c>
      <c r="D19" s="98" t="s">
        <v>47</v>
      </c>
      <c r="E19" s="100">
        <f t="shared" si="2"/>
        <v>21.25</v>
      </c>
      <c r="F19" s="86" t="s">
        <v>199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41.4" x14ac:dyDescent="0.3">
      <c r="A20" s="98">
        <v>5262</v>
      </c>
      <c r="B20" s="99" t="s">
        <v>54</v>
      </c>
      <c r="C20" s="100">
        <v>90</v>
      </c>
      <c r="D20" s="98" t="s">
        <v>47</v>
      </c>
      <c r="E20" s="100">
        <f>C20*5</f>
        <v>450</v>
      </c>
      <c r="F20" s="86" t="s">
        <v>199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41.4" x14ac:dyDescent="0.3">
      <c r="A21" s="98">
        <v>5263</v>
      </c>
      <c r="B21" s="99" t="s">
        <v>55</v>
      </c>
      <c r="C21" s="100">
        <v>70</v>
      </c>
      <c r="D21" s="98" t="s">
        <v>47</v>
      </c>
      <c r="E21" s="100">
        <f>C21</f>
        <v>70</v>
      </c>
      <c r="F21" s="86" t="s">
        <v>199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41.4" x14ac:dyDescent="0.3">
      <c r="A22" s="98">
        <v>5264</v>
      </c>
      <c r="B22" s="99" t="s">
        <v>56</v>
      </c>
      <c r="C22" s="100">
        <v>380</v>
      </c>
      <c r="D22" s="98" t="s">
        <v>47</v>
      </c>
      <c r="E22" s="100">
        <f>C22*3</f>
        <v>1140</v>
      </c>
      <c r="F22" s="86" t="s">
        <v>199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41.4" x14ac:dyDescent="0.3">
      <c r="A23" s="98">
        <v>5265</v>
      </c>
      <c r="B23" s="99" t="s">
        <v>57</v>
      </c>
      <c r="C23" s="100">
        <v>5630</v>
      </c>
      <c r="D23" s="98" t="s">
        <v>47</v>
      </c>
      <c r="E23" s="100">
        <f>C23*20/100</f>
        <v>1126</v>
      </c>
      <c r="F23" s="86" t="s">
        <v>199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41.4" x14ac:dyDescent="0.3">
      <c r="A24" s="98">
        <v>5266</v>
      </c>
      <c r="B24" s="99" t="s">
        <v>58</v>
      </c>
      <c r="C24" s="100">
        <v>25</v>
      </c>
      <c r="D24" s="98" t="s">
        <v>47</v>
      </c>
      <c r="E24" s="100">
        <f>C24</f>
        <v>25</v>
      </c>
      <c r="F24" s="86" t="s">
        <v>199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41.4" x14ac:dyDescent="0.3">
      <c r="A25" s="98">
        <v>5267</v>
      </c>
      <c r="B25" s="99" t="s">
        <v>59</v>
      </c>
      <c r="C25" s="100">
        <v>6580</v>
      </c>
      <c r="D25" s="98" t="s">
        <v>47</v>
      </c>
      <c r="E25" s="100">
        <f>C25*20/1000</f>
        <v>131.6</v>
      </c>
      <c r="F25" s="86" t="s">
        <v>199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41.4" x14ac:dyDescent="0.3">
      <c r="A26" s="98">
        <v>5268</v>
      </c>
      <c r="B26" s="99" t="s">
        <v>60</v>
      </c>
      <c r="C26" s="100">
        <v>20</v>
      </c>
      <c r="D26" s="98" t="s">
        <v>47</v>
      </c>
      <c r="E26" s="100">
        <f>C26</f>
        <v>20</v>
      </c>
      <c r="F26" s="86" t="s">
        <v>199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41.4" x14ac:dyDescent="0.3">
      <c r="A27" s="98">
        <v>5269</v>
      </c>
      <c r="B27" s="99" t="s">
        <v>61</v>
      </c>
      <c r="C27" s="100">
        <v>500</v>
      </c>
      <c r="D27" s="98" t="s">
        <v>47</v>
      </c>
      <c r="E27" s="100">
        <f>C27/2</f>
        <v>250</v>
      </c>
      <c r="F27" s="86" t="s">
        <v>199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41.4" x14ac:dyDescent="0.3">
      <c r="A28" s="98">
        <v>5270</v>
      </c>
      <c r="B28" s="99" t="s">
        <v>62</v>
      </c>
      <c r="C28" s="100">
        <v>20</v>
      </c>
      <c r="D28" s="98" t="s">
        <v>47</v>
      </c>
      <c r="E28" s="100">
        <f>C28*4000/1000</f>
        <v>80</v>
      </c>
      <c r="F28" s="86" t="s">
        <v>199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41.4" x14ac:dyDescent="0.3">
      <c r="A29" s="98">
        <v>5271</v>
      </c>
      <c r="B29" s="99" t="s">
        <v>186</v>
      </c>
      <c r="C29" s="100">
        <v>20</v>
      </c>
      <c r="D29" s="98" t="s">
        <v>47</v>
      </c>
      <c r="E29" s="100">
        <f>C29*200/1000</f>
        <v>4</v>
      </c>
      <c r="F29" s="86" t="s">
        <v>199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41.4" x14ac:dyDescent="0.3">
      <c r="A30" s="98">
        <v>5272</v>
      </c>
      <c r="B30" s="99" t="s">
        <v>187</v>
      </c>
      <c r="C30" s="100">
        <v>20</v>
      </c>
      <c r="D30" s="98" t="s">
        <v>47</v>
      </c>
      <c r="E30" s="100">
        <f>C30*200/1000</f>
        <v>4</v>
      </c>
      <c r="F30" s="86" t="s">
        <v>199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41.4" x14ac:dyDescent="0.3">
      <c r="A31" s="98">
        <v>5273</v>
      </c>
      <c r="B31" s="99" t="s">
        <v>63</v>
      </c>
      <c r="C31" s="100">
        <v>25</v>
      </c>
      <c r="D31" s="98" t="s">
        <v>47</v>
      </c>
      <c r="E31" s="100">
        <f>C31*400/1000</f>
        <v>10</v>
      </c>
      <c r="F31" s="86" t="s">
        <v>199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41.4" x14ac:dyDescent="0.3">
      <c r="A32" s="98">
        <v>5274</v>
      </c>
      <c r="B32" s="99" t="s">
        <v>64</v>
      </c>
      <c r="C32" s="100">
        <v>75</v>
      </c>
      <c r="D32" s="98" t="s">
        <v>47</v>
      </c>
      <c r="E32" s="100">
        <f>C32*5</f>
        <v>375</v>
      </c>
      <c r="F32" s="86" t="s">
        <v>199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41.4" x14ac:dyDescent="0.3">
      <c r="A33" s="98">
        <v>5275</v>
      </c>
      <c r="B33" s="99" t="s">
        <v>188</v>
      </c>
      <c r="C33" s="100">
        <v>90</v>
      </c>
      <c r="D33" s="98" t="s">
        <v>47</v>
      </c>
      <c r="E33" s="100">
        <f>C33</f>
        <v>90</v>
      </c>
      <c r="F33" s="86" t="s">
        <v>199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41.4" x14ac:dyDescent="0.3">
      <c r="A34" s="98">
        <v>5276</v>
      </c>
      <c r="B34" s="99" t="s">
        <v>189</v>
      </c>
      <c r="C34" s="100">
        <v>18</v>
      </c>
      <c r="D34" s="98" t="s">
        <v>47</v>
      </c>
      <c r="E34" s="100">
        <f>C34</f>
        <v>18</v>
      </c>
      <c r="F34" s="86" t="s">
        <v>199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41.4" x14ac:dyDescent="0.3">
      <c r="A35" s="98">
        <v>5277</v>
      </c>
      <c r="B35" s="99" t="s">
        <v>190</v>
      </c>
      <c r="C35" s="100">
        <v>380</v>
      </c>
      <c r="D35" s="98" t="s">
        <v>47</v>
      </c>
      <c r="E35" s="100">
        <f>C35</f>
        <v>380</v>
      </c>
      <c r="F35" s="86" t="s">
        <v>199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41.4" x14ac:dyDescent="0.3">
      <c r="A36" s="98">
        <v>5278</v>
      </c>
      <c r="B36" s="99" t="s">
        <v>65</v>
      </c>
      <c r="C36" s="100">
        <v>50</v>
      </c>
      <c r="D36" s="98" t="s">
        <v>47</v>
      </c>
      <c r="E36" s="100">
        <f t="shared" ref="E36:E40" si="3">C36</f>
        <v>50</v>
      </c>
      <c r="F36" s="86" t="s">
        <v>199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si="0"/>
        <v>0</v>
      </c>
      <c r="P36" s="95">
        <f t="shared" si="1"/>
        <v>0</v>
      </c>
      <c r="Q36" s="18"/>
      <c r="R36" s="16"/>
      <c r="S36" s="16"/>
      <c r="T36" s="19"/>
    </row>
    <row r="37" spans="1:20" ht="41.4" x14ac:dyDescent="0.3">
      <c r="A37" s="98">
        <v>5279</v>
      </c>
      <c r="B37" s="99" t="s">
        <v>66</v>
      </c>
      <c r="C37" s="100">
        <v>40</v>
      </c>
      <c r="D37" s="98" t="s">
        <v>47</v>
      </c>
      <c r="E37" s="100">
        <f t="shared" si="3"/>
        <v>40</v>
      </c>
      <c r="F37" s="86" t="s">
        <v>199</v>
      </c>
      <c r="G37" s="101"/>
      <c r="H37" s="13"/>
      <c r="I37" s="14"/>
      <c r="J37" s="15"/>
      <c r="K37" s="15"/>
      <c r="L37" s="93">
        <v>9.5</v>
      </c>
      <c r="M37" s="17"/>
      <c r="N37" s="17"/>
      <c r="O37" s="92">
        <f t="shared" si="0"/>
        <v>0</v>
      </c>
      <c r="P37" s="95">
        <f t="shared" si="1"/>
        <v>0</v>
      </c>
      <c r="Q37" s="18"/>
      <c r="R37" s="16"/>
      <c r="S37" s="16"/>
      <c r="T37" s="19"/>
    </row>
    <row r="38" spans="1:20" ht="41.4" x14ac:dyDescent="0.3">
      <c r="A38" s="98">
        <v>5280</v>
      </c>
      <c r="B38" s="99" t="s">
        <v>67</v>
      </c>
      <c r="C38" s="100">
        <v>70</v>
      </c>
      <c r="D38" s="98" t="s">
        <v>47</v>
      </c>
      <c r="E38" s="100">
        <f t="shared" si="3"/>
        <v>70</v>
      </c>
      <c r="F38" s="86" t="s">
        <v>199</v>
      </c>
      <c r="G38" s="101"/>
      <c r="H38" s="13"/>
      <c r="I38" s="14"/>
      <c r="J38" s="15"/>
      <c r="K38" s="15"/>
      <c r="L38" s="93">
        <v>9.5</v>
      </c>
      <c r="M38" s="17"/>
      <c r="N38" s="17"/>
      <c r="O38" s="92">
        <f t="shared" si="0"/>
        <v>0</v>
      </c>
      <c r="P38" s="95">
        <f t="shared" si="1"/>
        <v>0</v>
      </c>
      <c r="Q38" s="18"/>
      <c r="R38" s="16"/>
      <c r="S38" s="16"/>
      <c r="T38" s="19"/>
    </row>
    <row r="39" spans="1:20" ht="41.4" x14ac:dyDescent="0.3">
      <c r="A39" s="98">
        <v>5281</v>
      </c>
      <c r="B39" s="99" t="s">
        <v>68</v>
      </c>
      <c r="C39" s="100">
        <v>315</v>
      </c>
      <c r="D39" s="98" t="s">
        <v>47</v>
      </c>
      <c r="E39" s="100">
        <f t="shared" si="3"/>
        <v>315</v>
      </c>
      <c r="F39" s="86" t="s">
        <v>199</v>
      </c>
      <c r="G39" s="101"/>
      <c r="H39" s="13"/>
      <c r="I39" s="14"/>
      <c r="J39" s="15"/>
      <c r="K39" s="15"/>
      <c r="L39" s="93">
        <v>9.5</v>
      </c>
      <c r="M39" s="17"/>
      <c r="N39" s="17"/>
      <c r="O39" s="92">
        <f t="shared" si="0"/>
        <v>0</v>
      </c>
      <c r="P39" s="95">
        <f t="shared" si="1"/>
        <v>0</v>
      </c>
      <c r="Q39" s="18"/>
      <c r="R39" s="16"/>
      <c r="S39" s="16"/>
      <c r="T39" s="19"/>
    </row>
    <row r="40" spans="1:20" ht="41.4" x14ac:dyDescent="0.3">
      <c r="A40" s="98">
        <v>5282</v>
      </c>
      <c r="B40" s="99" t="s">
        <v>69</v>
      </c>
      <c r="C40" s="100">
        <v>170</v>
      </c>
      <c r="D40" s="98" t="s">
        <v>47</v>
      </c>
      <c r="E40" s="100">
        <f t="shared" si="3"/>
        <v>170</v>
      </c>
      <c r="F40" s="86" t="s">
        <v>199</v>
      </c>
      <c r="G40" s="101"/>
      <c r="H40" s="13"/>
      <c r="I40" s="14"/>
      <c r="J40" s="15"/>
      <c r="K40" s="15"/>
      <c r="L40" s="93">
        <v>9.5</v>
      </c>
      <c r="M40" s="17"/>
      <c r="N40" s="17"/>
      <c r="O40" s="92">
        <f t="shared" si="0"/>
        <v>0</v>
      </c>
      <c r="P40" s="95">
        <f t="shared" si="1"/>
        <v>0</v>
      </c>
      <c r="Q40" s="18"/>
      <c r="R40" s="16"/>
      <c r="S40" s="16"/>
      <c r="T40" s="19"/>
    </row>
    <row r="41" spans="1:20" ht="41.4" x14ac:dyDescent="0.3">
      <c r="A41" s="98">
        <v>5283</v>
      </c>
      <c r="B41" s="99" t="s">
        <v>168</v>
      </c>
      <c r="C41" s="100">
        <v>20</v>
      </c>
      <c r="D41" s="98" t="s">
        <v>47</v>
      </c>
      <c r="E41" s="100">
        <f>C41*1140/1000</f>
        <v>22.8</v>
      </c>
      <c r="F41" s="86" t="s">
        <v>199</v>
      </c>
      <c r="G41" s="101"/>
      <c r="H41" s="13"/>
      <c r="I41" s="14"/>
      <c r="J41" s="15"/>
      <c r="K41" s="15"/>
      <c r="L41" s="93">
        <v>9.5</v>
      </c>
      <c r="M41" s="17"/>
      <c r="N41" s="17"/>
      <c r="O41" s="92">
        <f t="shared" si="0"/>
        <v>0</v>
      </c>
      <c r="P41" s="95">
        <f t="shared" si="1"/>
        <v>0</v>
      </c>
      <c r="Q41" s="18"/>
      <c r="R41" s="16"/>
      <c r="S41" s="16"/>
      <c r="T41" s="19"/>
    </row>
    <row r="42" spans="1:20" ht="41.4" x14ac:dyDescent="0.3">
      <c r="A42" s="98">
        <v>5284</v>
      </c>
      <c r="B42" s="99" t="s">
        <v>169</v>
      </c>
      <c r="C42" s="100">
        <v>25</v>
      </c>
      <c r="D42" s="98" t="s">
        <v>47</v>
      </c>
      <c r="E42" s="100">
        <f>C42*1140/1000</f>
        <v>28.5</v>
      </c>
      <c r="F42" s="86" t="s">
        <v>199</v>
      </c>
      <c r="G42" s="101"/>
      <c r="H42" s="13"/>
      <c r="I42" s="14"/>
      <c r="J42" s="15"/>
      <c r="K42" s="15"/>
      <c r="L42" s="93">
        <v>9.5</v>
      </c>
      <c r="M42" s="17"/>
      <c r="N42" s="17"/>
      <c r="O42" s="92">
        <f t="shared" si="0"/>
        <v>0</v>
      </c>
      <c r="P42" s="95">
        <f t="shared" si="1"/>
        <v>0</v>
      </c>
      <c r="Q42" s="18"/>
      <c r="R42" s="16"/>
      <c r="S42" s="16"/>
      <c r="T42" s="19"/>
    </row>
    <row r="43" spans="1:20" ht="41.4" x14ac:dyDescent="0.3">
      <c r="A43" s="98">
        <v>5285</v>
      </c>
      <c r="B43" s="99" t="s">
        <v>170</v>
      </c>
      <c r="C43" s="100">
        <v>3</v>
      </c>
      <c r="D43" s="98" t="s">
        <v>47</v>
      </c>
      <c r="E43" s="100">
        <f>C43*850/1000</f>
        <v>2.5499999999999998</v>
      </c>
      <c r="F43" s="86" t="s">
        <v>199</v>
      </c>
      <c r="G43" s="101"/>
      <c r="H43" s="13"/>
      <c r="I43" s="14"/>
      <c r="J43" s="15"/>
      <c r="K43" s="15"/>
      <c r="L43" s="93">
        <v>9.5</v>
      </c>
      <c r="M43" s="17"/>
      <c r="N43" s="17"/>
      <c r="O43" s="92">
        <f t="shared" si="0"/>
        <v>0</v>
      </c>
      <c r="P43" s="95">
        <f t="shared" si="1"/>
        <v>0</v>
      </c>
      <c r="Q43" s="18"/>
      <c r="R43" s="16"/>
      <c r="S43" s="16"/>
      <c r="T43" s="19"/>
    </row>
    <row r="44" spans="1:20" ht="41.4" x14ac:dyDescent="0.3">
      <c r="A44" s="98">
        <v>5286</v>
      </c>
      <c r="B44" s="99" t="s">
        <v>70</v>
      </c>
      <c r="C44" s="100">
        <v>90</v>
      </c>
      <c r="D44" s="98" t="s">
        <v>47</v>
      </c>
      <c r="E44" s="100"/>
      <c r="F44" s="86" t="s">
        <v>199</v>
      </c>
      <c r="G44" s="101"/>
      <c r="H44" s="13"/>
      <c r="I44" s="14"/>
      <c r="J44" s="15"/>
      <c r="K44" s="15"/>
      <c r="L44" s="93">
        <v>9.5</v>
      </c>
      <c r="M44" s="17"/>
      <c r="N44" s="17"/>
      <c r="O44" s="92">
        <f t="shared" si="0"/>
        <v>0</v>
      </c>
      <c r="P44" s="95">
        <f t="shared" si="1"/>
        <v>0</v>
      </c>
      <c r="Q44" s="18"/>
      <c r="R44" s="16"/>
      <c r="S44" s="16"/>
      <c r="T44" s="19"/>
    </row>
    <row r="45" spans="1:20" ht="41.4" x14ac:dyDescent="0.3">
      <c r="A45" s="98">
        <v>5287</v>
      </c>
      <c r="B45" s="99" t="s">
        <v>71</v>
      </c>
      <c r="C45" s="100">
        <v>75</v>
      </c>
      <c r="D45" s="98" t="s">
        <v>47</v>
      </c>
      <c r="E45" s="100"/>
      <c r="F45" s="86" t="s">
        <v>199</v>
      </c>
      <c r="G45" s="101"/>
      <c r="H45" s="13"/>
      <c r="I45" s="14"/>
      <c r="J45" s="15"/>
      <c r="K45" s="15"/>
      <c r="L45" s="93">
        <v>9.5</v>
      </c>
      <c r="M45" s="17"/>
      <c r="N45" s="17"/>
      <c r="O45" s="92">
        <f t="shared" ref="O45:O76" si="4">IF(AND(C45="",J45=""),0,IF(AND(M45="",N45=""),C45*J45,IF(AND(M45&lt;&gt;"",N45=""),C45*J45*(100-M45)/100,IF(AND(M45="",N45&lt;&gt;""),C45*J45-N45,"Napaka!"))))</f>
        <v>0</v>
      </c>
      <c r="P45" s="95">
        <f t="shared" ref="P45:P76" si="5">IF(AND(C45="",J45=""),0,IF(AND(M45="",N45=""),C45*J45*(1+L45/100),IF(AND(M45&lt;&gt;"",N45=""),C45*J45*(1+L45/100)*(100-M45)/100,IF(AND(M45="",N45&lt;&gt;""),(C45*J45-N45)*(1+L45/100),"Napaka!"))))</f>
        <v>0</v>
      </c>
      <c r="Q45" s="18"/>
      <c r="R45" s="16"/>
      <c r="S45" s="16"/>
      <c r="T45" s="19"/>
    </row>
    <row r="46" spans="1:20" ht="41.4" x14ac:dyDescent="0.3">
      <c r="A46" s="98">
        <v>5288</v>
      </c>
      <c r="B46" s="99" t="s">
        <v>191</v>
      </c>
      <c r="C46" s="100">
        <v>34.5</v>
      </c>
      <c r="D46" s="98" t="s">
        <v>47</v>
      </c>
      <c r="E46" s="100"/>
      <c r="F46" s="86" t="s">
        <v>199</v>
      </c>
      <c r="G46" s="101"/>
      <c r="H46" s="13"/>
      <c r="I46" s="14"/>
      <c r="J46" s="15"/>
      <c r="K46" s="15"/>
      <c r="L46" s="93">
        <v>9.5</v>
      </c>
      <c r="M46" s="17"/>
      <c r="N46" s="17"/>
      <c r="O46" s="92">
        <f t="shared" si="4"/>
        <v>0</v>
      </c>
      <c r="P46" s="95">
        <f t="shared" si="5"/>
        <v>0</v>
      </c>
      <c r="Q46" s="18"/>
      <c r="R46" s="16"/>
      <c r="S46" s="16"/>
      <c r="T46" s="19"/>
    </row>
    <row r="47" spans="1:20" ht="41.4" x14ac:dyDescent="0.3">
      <c r="A47" s="98">
        <v>5289</v>
      </c>
      <c r="B47" s="99" t="s">
        <v>192</v>
      </c>
      <c r="C47" s="100">
        <v>170</v>
      </c>
      <c r="D47" s="98" t="s">
        <v>47</v>
      </c>
      <c r="E47" s="100"/>
      <c r="F47" s="86" t="s">
        <v>199</v>
      </c>
      <c r="G47" s="101"/>
      <c r="H47" s="13"/>
      <c r="I47" s="14"/>
      <c r="J47" s="15"/>
      <c r="K47" s="15"/>
      <c r="L47" s="93">
        <v>9.5</v>
      </c>
      <c r="M47" s="17"/>
      <c r="N47" s="17"/>
      <c r="O47" s="92">
        <f t="shared" si="4"/>
        <v>0</v>
      </c>
      <c r="P47" s="95">
        <f t="shared" si="5"/>
        <v>0</v>
      </c>
      <c r="Q47" s="18"/>
      <c r="R47" s="16"/>
      <c r="S47" s="16"/>
      <c r="T47" s="19"/>
    </row>
    <row r="48" spans="1:20" ht="41.4" x14ac:dyDescent="0.3">
      <c r="A48" s="98">
        <v>5290</v>
      </c>
      <c r="B48" s="99" t="s">
        <v>72</v>
      </c>
      <c r="C48" s="100">
        <v>60</v>
      </c>
      <c r="D48" s="98" t="s">
        <v>47</v>
      </c>
      <c r="E48" s="100">
        <f>C48</f>
        <v>60</v>
      </c>
      <c r="F48" s="86" t="s">
        <v>199</v>
      </c>
      <c r="G48" s="101"/>
      <c r="H48" s="13"/>
      <c r="I48" s="14"/>
      <c r="J48" s="15"/>
      <c r="K48" s="15"/>
      <c r="L48" s="93">
        <v>9.5</v>
      </c>
      <c r="M48" s="17"/>
      <c r="N48" s="17"/>
      <c r="O48" s="92">
        <f t="shared" si="4"/>
        <v>0</v>
      </c>
      <c r="P48" s="95">
        <f t="shared" si="5"/>
        <v>0</v>
      </c>
      <c r="Q48" s="18"/>
      <c r="R48" s="16"/>
      <c r="S48" s="16"/>
      <c r="T48" s="19"/>
    </row>
    <row r="49" spans="1:20" ht="41.4" x14ac:dyDescent="0.3">
      <c r="A49" s="98">
        <v>5291</v>
      </c>
      <c r="B49" s="99" t="s">
        <v>73</v>
      </c>
      <c r="C49" s="100">
        <v>660</v>
      </c>
      <c r="D49" s="98" t="s">
        <v>47</v>
      </c>
      <c r="E49" s="100">
        <f>C49</f>
        <v>660</v>
      </c>
      <c r="F49" s="86" t="s">
        <v>199</v>
      </c>
      <c r="G49" s="101"/>
      <c r="H49" s="13"/>
      <c r="I49" s="14"/>
      <c r="J49" s="15"/>
      <c r="K49" s="15"/>
      <c r="L49" s="93">
        <v>9.5</v>
      </c>
      <c r="M49" s="17"/>
      <c r="N49" s="17"/>
      <c r="O49" s="92">
        <f t="shared" si="4"/>
        <v>0</v>
      </c>
      <c r="P49" s="95">
        <f t="shared" si="5"/>
        <v>0</v>
      </c>
      <c r="Q49" s="18"/>
      <c r="R49" s="16"/>
      <c r="S49" s="16"/>
      <c r="T49" s="19"/>
    </row>
    <row r="50" spans="1:20" ht="41.4" x14ac:dyDescent="0.3">
      <c r="A50" s="98">
        <v>5292</v>
      </c>
      <c r="B50" s="99" t="s">
        <v>74</v>
      </c>
      <c r="C50" s="100">
        <v>650</v>
      </c>
      <c r="D50" s="98" t="s">
        <v>47</v>
      </c>
      <c r="E50" s="100">
        <f>C50*250/1000</f>
        <v>162.5</v>
      </c>
      <c r="F50" s="86" t="s">
        <v>199</v>
      </c>
      <c r="G50" s="101"/>
      <c r="H50" s="13"/>
      <c r="I50" s="14"/>
      <c r="J50" s="15"/>
      <c r="K50" s="15"/>
      <c r="L50" s="93">
        <v>9.5</v>
      </c>
      <c r="M50" s="17"/>
      <c r="N50" s="17"/>
      <c r="O50" s="92">
        <f t="shared" si="4"/>
        <v>0</v>
      </c>
      <c r="P50" s="95">
        <f t="shared" si="5"/>
        <v>0</v>
      </c>
      <c r="Q50" s="18"/>
      <c r="R50" s="16"/>
      <c r="S50" s="16"/>
      <c r="T50" s="19"/>
    </row>
    <row r="51" spans="1:20" ht="41.4" x14ac:dyDescent="0.3">
      <c r="A51" s="98">
        <v>5293</v>
      </c>
      <c r="B51" s="99" t="s">
        <v>75</v>
      </c>
      <c r="C51" s="100">
        <v>285</v>
      </c>
      <c r="D51" s="98" t="s">
        <v>47</v>
      </c>
      <c r="E51" s="100">
        <f>C51*2</f>
        <v>570</v>
      </c>
      <c r="F51" s="86" t="s">
        <v>199</v>
      </c>
      <c r="G51" s="101"/>
      <c r="H51" s="13"/>
      <c r="I51" s="14"/>
      <c r="J51" s="15"/>
      <c r="K51" s="15"/>
      <c r="L51" s="93">
        <v>9.5</v>
      </c>
      <c r="M51" s="17"/>
      <c r="N51" s="17"/>
      <c r="O51" s="92">
        <f t="shared" si="4"/>
        <v>0</v>
      </c>
      <c r="P51" s="95">
        <f t="shared" si="5"/>
        <v>0</v>
      </c>
      <c r="Q51" s="18"/>
      <c r="R51" s="16"/>
      <c r="S51" s="16"/>
      <c r="T51" s="19"/>
    </row>
    <row r="52" spans="1:20" ht="41.4" x14ac:dyDescent="0.3">
      <c r="A52" s="98">
        <v>5294</v>
      </c>
      <c r="B52" s="99" t="s">
        <v>193</v>
      </c>
      <c r="C52" s="100">
        <v>82</v>
      </c>
      <c r="D52" s="98" t="s">
        <v>47</v>
      </c>
      <c r="E52" s="100">
        <f>C52*200/1000</f>
        <v>16.399999999999999</v>
      </c>
      <c r="F52" s="86" t="s">
        <v>199</v>
      </c>
      <c r="G52" s="101"/>
      <c r="H52" s="13"/>
      <c r="I52" s="14"/>
      <c r="J52" s="15"/>
      <c r="K52" s="15"/>
      <c r="L52" s="93">
        <v>9.5</v>
      </c>
      <c r="M52" s="17"/>
      <c r="N52" s="17"/>
      <c r="O52" s="92">
        <f t="shared" si="4"/>
        <v>0</v>
      </c>
      <c r="P52" s="95">
        <f t="shared" si="5"/>
        <v>0</v>
      </c>
      <c r="Q52" s="18"/>
      <c r="R52" s="16"/>
      <c r="S52" s="16"/>
      <c r="T52" s="19"/>
    </row>
    <row r="53" spans="1:20" ht="41.4" x14ac:dyDescent="0.3">
      <c r="A53" s="98">
        <v>5295</v>
      </c>
      <c r="B53" s="99" t="s">
        <v>194</v>
      </c>
      <c r="C53" s="100">
        <v>50</v>
      </c>
      <c r="D53" s="98" t="s">
        <v>47</v>
      </c>
      <c r="E53" s="100">
        <f>C53*200/1000</f>
        <v>10</v>
      </c>
      <c r="F53" s="86" t="s">
        <v>199</v>
      </c>
      <c r="G53" s="101"/>
      <c r="H53" s="13"/>
      <c r="I53" s="14"/>
      <c r="J53" s="15"/>
      <c r="K53" s="15"/>
      <c r="L53" s="93">
        <v>9.5</v>
      </c>
      <c r="M53" s="17"/>
      <c r="N53" s="17"/>
      <c r="O53" s="92">
        <f t="shared" si="4"/>
        <v>0</v>
      </c>
      <c r="P53" s="95">
        <f t="shared" si="5"/>
        <v>0</v>
      </c>
      <c r="Q53" s="18"/>
      <c r="R53" s="16"/>
      <c r="S53" s="16"/>
      <c r="T53" s="19"/>
    </row>
    <row r="54" spans="1:20" ht="41.4" x14ac:dyDescent="0.3">
      <c r="A54" s="98">
        <v>5296</v>
      </c>
      <c r="B54" s="99" t="s">
        <v>195</v>
      </c>
      <c r="C54" s="100">
        <v>50</v>
      </c>
      <c r="D54" s="98" t="s">
        <v>47</v>
      </c>
      <c r="E54" s="100">
        <f>C54*200/1000</f>
        <v>10</v>
      </c>
      <c r="F54" s="86" t="s">
        <v>199</v>
      </c>
      <c r="G54" s="101"/>
      <c r="H54" s="13"/>
      <c r="I54" s="14"/>
      <c r="J54" s="15"/>
      <c r="K54" s="15"/>
      <c r="L54" s="93">
        <v>9.5</v>
      </c>
      <c r="M54" s="17"/>
      <c r="N54" s="17"/>
      <c r="O54" s="92">
        <f t="shared" si="4"/>
        <v>0</v>
      </c>
      <c r="P54" s="95">
        <f t="shared" si="5"/>
        <v>0</v>
      </c>
      <c r="Q54" s="18"/>
      <c r="R54" s="16"/>
      <c r="S54" s="16"/>
      <c r="T54" s="19"/>
    </row>
    <row r="55" spans="1:20" ht="41.4" x14ac:dyDescent="0.3">
      <c r="A55" s="98">
        <v>5297</v>
      </c>
      <c r="B55" s="99" t="s">
        <v>76</v>
      </c>
      <c r="C55" s="100">
        <v>130</v>
      </c>
      <c r="D55" s="98" t="s">
        <v>47</v>
      </c>
      <c r="E55" s="100">
        <f>C55*125/1000</f>
        <v>16.25</v>
      </c>
      <c r="F55" s="86" t="s">
        <v>199</v>
      </c>
      <c r="G55" s="101"/>
      <c r="H55" s="13"/>
      <c r="I55" s="14"/>
      <c r="J55" s="15"/>
      <c r="K55" s="15"/>
      <c r="L55" s="93">
        <v>9.5</v>
      </c>
      <c r="M55" s="17"/>
      <c r="N55" s="17"/>
      <c r="O55" s="92">
        <f t="shared" si="4"/>
        <v>0</v>
      </c>
      <c r="P55" s="95">
        <f t="shared" si="5"/>
        <v>0</v>
      </c>
      <c r="Q55" s="18"/>
      <c r="R55" s="16"/>
      <c r="S55" s="16"/>
      <c r="T55" s="19"/>
    </row>
    <row r="56" spans="1:20" ht="41.4" x14ac:dyDescent="0.3">
      <c r="A56" s="98">
        <v>5298</v>
      </c>
      <c r="B56" s="99" t="s">
        <v>77</v>
      </c>
      <c r="C56" s="100">
        <v>3</v>
      </c>
      <c r="D56" s="98" t="s">
        <v>47</v>
      </c>
      <c r="E56" s="100">
        <f>C56</f>
        <v>3</v>
      </c>
      <c r="F56" s="86" t="s">
        <v>199</v>
      </c>
      <c r="G56" s="101"/>
      <c r="H56" s="13"/>
      <c r="I56" s="14"/>
      <c r="J56" s="15"/>
      <c r="K56" s="15"/>
      <c r="L56" s="93">
        <v>9.5</v>
      </c>
      <c r="M56" s="17"/>
      <c r="N56" s="17"/>
      <c r="O56" s="92">
        <f t="shared" si="4"/>
        <v>0</v>
      </c>
      <c r="P56" s="95">
        <f t="shared" si="5"/>
        <v>0</v>
      </c>
      <c r="Q56" s="18"/>
      <c r="R56" s="16"/>
      <c r="S56" s="16"/>
      <c r="T56" s="19"/>
    </row>
    <row r="57" spans="1:20" ht="41.4" x14ac:dyDescent="0.3">
      <c r="A57" s="98">
        <v>5299</v>
      </c>
      <c r="B57" s="99" t="s">
        <v>78</v>
      </c>
      <c r="C57" s="100">
        <v>75</v>
      </c>
      <c r="D57" s="98" t="s">
        <v>47</v>
      </c>
      <c r="E57" s="100">
        <f t="shared" ref="E57:E62" si="6">C57</f>
        <v>75</v>
      </c>
      <c r="F57" s="86" t="s">
        <v>199</v>
      </c>
      <c r="G57" s="101"/>
      <c r="H57" s="13"/>
      <c r="I57" s="14"/>
      <c r="J57" s="15"/>
      <c r="K57" s="15"/>
      <c r="L57" s="93">
        <v>9.5</v>
      </c>
      <c r="M57" s="17"/>
      <c r="N57" s="17"/>
      <c r="O57" s="92">
        <f t="shared" si="4"/>
        <v>0</v>
      </c>
      <c r="P57" s="95">
        <f t="shared" si="5"/>
        <v>0</v>
      </c>
      <c r="Q57" s="18"/>
      <c r="R57" s="16"/>
      <c r="S57" s="16"/>
      <c r="T57" s="19"/>
    </row>
    <row r="58" spans="1:20" ht="41.4" x14ac:dyDescent="0.3">
      <c r="A58" s="98">
        <v>5300</v>
      </c>
      <c r="B58" s="99" t="s">
        <v>79</v>
      </c>
      <c r="C58" s="100">
        <v>30</v>
      </c>
      <c r="D58" s="98" t="s">
        <v>47</v>
      </c>
      <c r="E58" s="100">
        <f t="shared" si="6"/>
        <v>30</v>
      </c>
      <c r="F58" s="86" t="s">
        <v>199</v>
      </c>
      <c r="G58" s="101"/>
      <c r="H58" s="13"/>
      <c r="I58" s="14"/>
      <c r="J58" s="15"/>
      <c r="K58" s="15"/>
      <c r="L58" s="93">
        <v>9.5</v>
      </c>
      <c r="M58" s="17"/>
      <c r="N58" s="17"/>
      <c r="O58" s="92">
        <f t="shared" si="4"/>
        <v>0</v>
      </c>
      <c r="P58" s="95">
        <f t="shared" si="5"/>
        <v>0</v>
      </c>
      <c r="Q58" s="18"/>
      <c r="R58" s="16"/>
      <c r="S58" s="16"/>
      <c r="T58" s="19"/>
    </row>
    <row r="59" spans="1:20" ht="41.4" x14ac:dyDescent="0.3">
      <c r="A59" s="98">
        <v>5301</v>
      </c>
      <c r="B59" s="99" t="s">
        <v>80</v>
      </c>
      <c r="C59" s="100">
        <v>10</v>
      </c>
      <c r="D59" s="98" t="s">
        <v>47</v>
      </c>
      <c r="E59" s="100">
        <f t="shared" si="6"/>
        <v>10</v>
      </c>
      <c r="F59" s="86" t="s">
        <v>199</v>
      </c>
      <c r="G59" s="101"/>
      <c r="H59" s="13"/>
      <c r="I59" s="14"/>
      <c r="J59" s="15"/>
      <c r="K59" s="15"/>
      <c r="L59" s="93">
        <v>9.5</v>
      </c>
      <c r="M59" s="17"/>
      <c r="N59" s="17"/>
      <c r="O59" s="92">
        <f t="shared" si="4"/>
        <v>0</v>
      </c>
      <c r="P59" s="95">
        <f t="shared" si="5"/>
        <v>0</v>
      </c>
      <c r="Q59" s="18"/>
      <c r="R59" s="16"/>
      <c r="S59" s="16"/>
      <c r="T59" s="19"/>
    </row>
    <row r="60" spans="1:20" ht="41.4" x14ac:dyDescent="0.3">
      <c r="A60" s="98">
        <v>5302</v>
      </c>
      <c r="B60" s="99" t="s">
        <v>81</v>
      </c>
      <c r="C60" s="100">
        <v>15</v>
      </c>
      <c r="D60" s="98" t="s">
        <v>47</v>
      </c>
      <c r="E60" s="100">
        <f t="shared" si="6"/>
        <v>15</v>
      </c>
      <c r="F60" s="86" t="s">
        <v>199</v>
      </c>
      <c r="G60" s="101"/>
      <c r="H60" s="13"/>
      <c r="I60" s="14"/>
      <c r="J60" s="15"/>
      <c r="K60" s="15"/>
      <c r="L60" s="93">
        <v>9.5</v>
      </c>
      <c r="M60" s="17"/>
      <c r="N60" s="17"/>
      <c r="O60" s="92">
        <f t="shared" si="4"/>
        <v>0</v>
      </c>
      <c r="P60" s="95">
        <f t="shared" si="5"/>
        <v>0</v>
      </c>
      <c r="Q60" s="18"/>
      <c r="R60" s="16"/>
      <c r="S60" s="16"/>
      <c r="T60" s="19"/>
    </row>
    <row r="61" spans="1:20" ht="41.4" x14ac:dyDescent="0.3">
      <c r="A61" s="98">
        <v>5303</v>
      </c>
      <c r="B61" s="99" t="s">
        <v>82</v>
      </c>
      <c r="C61" s="100">
        <v>2</v>
      </c>
      <c r="D61" s="98" t="s">
        <v>47</v>
      </c>
      <c r="E61" s="100">
        <f t="shared" si="6"/>
        <v>2</v>
      </c>
      <c r="F61" s="86" t="s">
        <v>199</v>
      </c>
      <c r="G61" s="101"/>
      <c r="H61" s="13"/>
      <c r="I61" s="14"/>
      <c r="J61" s="15"/>
      <c r="K61" s="15"/>
      <c r="L61" s="93">
        <v>9.5</v>
      </c>
      <c r="M61" s="17"/>
      <c r="N61" s="17"/>
      <c r="O61" s="92">
        <f t="shared" si="4"/>
        <v>0</v>
      </c>
      <c r="P61" s="95">
        <f t="shared" si="5"/>
        <v>0</v>
      </c>
      <c r="Q61" s="18"/>
      <c r="R61" s="16"/>
      <c r="S61" s="16"/>
      <c r="T61" s="19"/>
    </row>
    <row r="62" spans="1:20" ht="41.4" x14ac:dyDescent="0.3">
      <c r="A62" s="98">
        <v>5304</v>
      </c>
      <c r="B62" s="99" t="s">
        <v>83</v>
      </c>
      <c r="C62" s="100">
        <v>14</v>
      </c>
      <c r="D62" s="98" t="s">
        <v>47</v>
      </c>
      <c r="E62" s="100">
        <f t="shared" si="6"/>
        <v>14</v>
      </c>
      <c r="F62" s="86" t="s">
        <v>199</v>
      </c>
      <c r="G62" s="101"/>
      <c r="H62" s="13"/>
      <c r="I62" s="14"/>
      <c r="J62" s="15"/>
      <c r="K62" s="15"/>
      <c r="L62" s="93">
        <v>9.5</v>
      </c>
      <c r="M62" s="17"/>
      <c r="N62" s="17"/>
      <c r="O62" s="92">
        <f t="shared" si="4"/>
        <v>0</v>
      </c>
      <c r="P62" s="95">
        <f t="shared" si="5"/>
        <v>0</v>
      </c>
      <c r="Q62" s="18"/>
      <c r="R62" s="16"/>
      <c r="S62" s="16"/>
      <c r="T62" s="19"/>
    </row>
    <row r="63" spans="1:20" ht="41.4" x14ac:dyDescent="0.3">
      <c r="A63" s="98">
        <v>5305</v>
      </c>
      <c r="B63" s="99" t="s">
        <v>171</v>
      </c>
      <c r="C63" s="100">
        <v>3</v>
      </c>
      <c r="D63" s="98" t="s">
        <v>47</v>
      </c>
      <c r="E63" s="100">
        <f>C63/2</f>
        <v>1.5</v>
      </c>
      <c r="F63" s="86" t="s">
        <v>199</v>
      </c>
      <c r="G63" s="101"/>
      <c r="H63" s="13"/>
      <c r="I63" s="14"/>
      <c r="J63" s="15"/>
      <c r="K63" s="15"/>
      <c r="L63" s="93">
        <v>9.5</v>
      </c>
      <c r="M63" s="17"/>
      <c r="N63" s="17"/>
      <c r="O63" s="92">
        <f t="shared" si="4"/>
        <v>0</v>
      </c>
      <c r="P63" s="95">
        <f t="shared" si="5"/>
        <v>0</v>
      </c>
      <c r="Q63" s="18"/>
      <c r="R63" s="16"/>
      <c r="S63" s="16"/>
      <c r="T63" s="19"/>
    </row>
    <row r="64" spans="1:20" ht="41.4" x14ac:dyDescent="0.3">
      <c r="A64" s="98">
        <v>5306</v>
      </c>
      <c r="B64" s="99" t="s">
        <v>172</v>
      </c>
      <c r="C64" s="100">
        <v>100</v>
      </c>
      <c r="D64" s="98" t="s">
        <v>47</v>
      </c>
      <c r="E64" s="100">
        <f>C64</f>
        <v>100</v>
      </c>
      <c r="F64" s="86" t="s">
        <v>199</v>
      </c>
      <c r="G64" s="101"/>
      <c r="H64" s="13"/>
      <c r="I64" s="14"/>
      <c r="J64" s="15"/>
      <c r="K64" s="15"/>
      <c r="L64" s="93">
        <v>9.5</v>
      </c>
      <c r="M64" s="17"/>
      <c r="N64" s="17"/>
      <c r="O64" s="92">
        <f t="shared" si="4"/>
        <v>0</v>
      </c>
      <c r="P64" s="95">
        <f t="shared" si="5"/>
        <v>0</v>
      </c>
      <c r="Q64" s="18"/>
      <c r="R64" s="16"/>
      <c r="S64" s="16"/>
      <c r="T64" s="19"/>
    </row>
    <row r="65" spans="1:20" ht="41.4" x14ac:dyDescent="0.3">
      <c r="A65" s="98">
        <v>5307</v>
      </c>
      <c r="B65" s="99" t="s">
        <v>84</v>
      </c>
      <c r="C65" s="100">
        <v>40.5</v>
      </c>
      <c r="D65" s="98" t="s">
        <v>47</v>
      </c>
      <c r="E65" s="100">
        <f>C65*500/1000</f>
        <v>20.25</v>
      </c>
      <c r="F65" s="86" t="s">
        <v>199</v>
      </c>
      <c r="G65" s="101"/>
      <c r="H65" s="13"/>
      <c r="I65" s="14"/>
      <c r="J65" s="15"/>
      <c r="K65" s="15"/>
      <c r="L65" s="93">
        <v>9.5</v>
      </c>
      <c r="M65" s="17"/>
      <c r="N65" s="17"/>
      <c r="O65" s="92">
        <f t="shared" si="4"/>
        <v>0</v>
      </c>
      <c r="P65" s="95">
        <f t="shared" si="5"/>
        <v>0</v>
      </c>
      <c r="Q65" s="18"/>
      <c r="R65" s="16"/>
      <c r="S65" s="16"/>
      <c r="T65" s="19"/>
    </row>
    <row r="66" spans="1:20" ht="41.4" x14ac:dyDescent="0.3">
      <c r="A66" s="98">
        <v>5308</v>
      </c>
      <c r="B66" s="99" t="s">
        <v>85</v>
      </c>
      <c r="C66" s="100">
        <v>24</v>
      </c>
      <c r="D66" s="98" t="s">
        <v>47</v>
      </c>
      <c r="E66" s="100">
        <f>C66</f>
        <v>24</v>
      </c>
      <c r="F66" s="86" t="s">
        <v>199</v>
      </c>
      <c r="G66" s="101"/>
      <c r="H66" s="13"/>
      <c r="I66" s="14"/>
      <c r="J66" s="15"/>
      <c r="K66" s="15"/>
      <c r="L66" s="93">
        <v>9.5</v>
      </c>
      <c r="M66" s="17"/>
      <c r="N66" s="17"/>
      <c r="O66" s="92">
        <f t="shared" si="4"/>
        <v>0</v>
      </c>
      <c r="P66" s="95">
        <f t="shared" si="5"/>
        <v>0</v>
      </c>
      <c r="Q66" s="18"/>
      <c r="R66" s="16"/>
      <c r="S66" s="16"/>
      <c r="T66" s="19"/>
    </row>
    <row r="67" spans="1:20" ht="41.4" x14ac:dyDescent="0.3">
      <c r="A67" s="98">
        <v>5309</v>
      </c>
      <c r="B67" s="99" t="s">
        <v>86</v>
      </c>
      <c r="C67" s="100">
        <v>45</v>
      </c>
      <c r="D67" s="98" t="s">
        <v>47</v>
      </c>
      <c r="E67" s="100">
        <f t="shared" ref="E67:E68" si="7">C67</f>
        <v>45</v>
      </c>
      <c r="F67" s="86" t="s">
        <v>199</v>
      </c>
      <c r="G67" s="101"/>
      <c r="H67" s="13"/>
      <c r="I67" s="14"/>
      <c r="J67" s="15"/>
      <c r="K67" s="15"/>
      <c r="L67" s="93">
        <v>9.5</v>
      </c>
      <c r="M67" s="17"/>
      <c r="N67" s="17"/>
      <c r="O67" s="92">
        <f t="shared" si="4"/>
        <v>0</v>
      </c>
      <c r="P67" s="95">
        <f t="shared" si="5"/>
        <v>0</v>
      </c>
      <c r="Q67" s="18"/>
      <c r="R67" s="16"/>
      <c r="S67" s="16"/>
      <c r="T67" s="19"/>
    </row>
    <row r="68" spans="1:20" ht="41.4" x14ac:dyDescent="0.3">
      <c r="A68" s="98">
        <v>5310</v>
      </c>
      <c r="B68" s="99" t="s">
        <v>173</v>
      </c>
      <c r="C68" s="100">
        <v>474</v>
      </c>
      <c r="D68" s="98" t="s">
        <v>47</v>
      </c>
      <c r="E68" s="100">
        <f t="shared" si="7"/>
        <v>474</v>
      </c>
      <c r="F68" s="86" t="s">
        <v>199</v>
      </c>
      <c r="G68" s="101"/>
      <c r="H68" s="13"/>
      <c r="I68" s="14"/>
      <c r="J68" s="15"/>
      <c r="K68" s="15"/>
      <c r="L68" s="93">
        <v>9.5</v>
      </c>
      <c r="M68" s="17"/>
      <c r="N68" s="17"/>
      <c r="O68" s="92">
        <f t="shared" si="4"/>
        <v>0</v>
      </c>
      <c r="P68" s="95">
        <f t="shared" si="5"/>
        <v>0</v>
      </c>
      <c r="Q68" s="18"/>
      <c r="R68" s="16"/>
      <c r="S68" s="16"/>
      <c r="T68" s="19"/>
    </row>
    <row r="69" spans="1:20" ht="41.4" x14ac:dyDescent="0.3">
      <c r="A69" s="98">
        <v>5311</v>
      </c>
      <c r="B69" s="99" t="s">
        <v>87</v>
      </c>
      <c r="C69" s="100">
        <v>8</v>
      </c>
      <c r="D69" s="98" t="s">
        <v>47</v>
      </c>
      <c r="E69" s="100">
        <f>C69*230/1000</f>
        <v>1.84</v>
      </c>
      <c r="F69" s="86" t="s">
        <v>199</v>
      </c>
      <c r="G69" s="101"/>
      <c r="H69" s="13"/>
      <c r="I69" s="14"/>
      <c r="J69" s="15"/>
      <c r="K69" s="15"/>
      <c r="L69" s="93">
        <v>9.5</v>
      </c>
      <c r="M69" s="17"/>
      <c r="N69" s="17"/>
      <c r="O69" s="92">
        <f t="shared" si="4"/>
        <v>0</v>
      </c>
      <c r="P69" s="95">
        <f t="shared" si="5"/>
        <v>0</v>
      </c>
      <c r="Q69" s="18"/>
      <c r="R69" s="16"/>
      <c r="S69" s="16"/>
      <c r="T69" s="19"/>
    </row>
    <row r="70" spans="1:20" ht="41.4" x14ac:dyDescent="0.3">
      <c r="A70" s="98">
        <v>5312</v>
      </c>
      <c r="B70" s="99" t="s">
        <v>88</v>
      </c>
      <c r="C70" s="100">
        <v>30</v>
      </c>
      <c r="D70" s="98" t="s">
        <v>47</v>
      </c>
      <c r="E70" s="100">
        <f>C70</f>
        <v>30</v>
      </c>
      <c r="F70" s="86" t="s">
        <v>199</v>
      </c>
      <c r="G70" s="101"/>
      <c r="H70" s="13"/>
      <c r="I70" s="14"/>
      <c r="J70" s="15"/>
      <c r="K70" s="15"/>
      <c r="L70" s="93">
        <v>9.5</v>
      </c>
      <c r="M70" s="17"/>
      <c r="N70" s="17"/>
      <c r="O70" s="92">
        <f t="shared" si="4"/>
        <v>0</v>
      </c>
      <c r="P70" s="95">
        <f t="shared" si="5"/>
        <v>0</v>
      </c>
      <c r="Q70" s="18"/>
      <c r="R70" s="16"/>
      <c r="S70" s="16"/>
      <c r="T70" s="19"/>
    </row>
    <row r="71" spans="1:20" ht="41.4" x14ac:dyDescent="0.3">
      <c r="A71" s="98">
        <v>5313</v>
      </c>
      <c r="B71" s="99" t="s">
        <v>89</v>
      </c>
      <c r="C71" s="100">
        <v>85</v>
      </c>
      <c r="D71" s="98" t="s">
        <v>47</v>
      </c>
      <c r="E71" s="100">
        <f>C71*150/1000</f>
        <v>12.75</v>
      </c>
      <c r="F71" s="86" t="s">
        <v>199</v>
      </c>
      <c r="G71" s="101"/>
      <c r="H71" s="13"/>
      <c r="I71" s="14"/>
      <c r="J71" s="15"/>
      <c r="K71" s="15"/>
      <c r="L71" s="93">
        <v>9.5</v>
      </c>
      <c r="M71" s="17"/>
      <c r="N71" s="17"/>
      <c r="O71" s="92">
        <f t="shared" si="4"/>
        <v>0</v>
      </c>
      <c r="P71" s="95">
        <f t="shared" si="5"/>
        <v>0</v>
      </c>
      <c r="Q71" s="18"/>
      <c r="R71" s="16"/>
      <c r="S71" s="16"/>
      <c r="T71" s="19"/>
    </row>
    <row r="72" spans="1:20" ht="41.4" x14ac:dyDescent="0.3">
      <c r="A72" s="98">
        <v>5314</v>
      </c>
      <c r="B72" s="99" t="s">
        <v>90</v>
      </c>
      <c r="C72" s="100">
        <v>65</v>
      </c>
      <c r="D72" s="98" t="s">
        <v>47</v>
      </c>
      <c r="E72" s="100">
        <f>C72*50/1000</f>
        <v>3.25</v>
      </c>
      <c r="F72" s="86" t="s">
        <v>199</v>
      </c>
      <c r="G72" s="101"/>
      <c r="H72" s="13"/>
      <c r="I72" s="14"/>
      <c r="J72" s="15"/>
      <c r="K72" s="15"/>
      <c r="L72" s="93">
        <v>9.5</v>
      </c>
      <c r="M72" s="17"/>
      <c r="N72" s="17"/>
      <c r="O72" s="92">
        <f t="shared" si="4"/>
        <v>0</v>
      </c>
      <c r="P72" s="95">
        <f t="shared" si="5"/>
        <v>0</v>
      </c>
      <c r="Q72" s="18"/>
      <c r="R72" s="16"/>
      <c r="S72" s="16"/>
      <c r="T72" s="19"/>
    </row>
    <row r="73" spans="1:20" ht="41.4" x14ac:dyDescent="0.3">
      <c r="A73" s="98">
        <v>5315</v>
      </c>
      <c r="B73" s="99" t="s">
        <v>91</v>
      </c>
      <c r="C73" s="100">
        <v>75</v>
      </c>
      <c r="D73" s="98" t="s">
        <v>47</v>
      </c>
      <c r="E73" s="100">
        <f>C73*50/1000</f>
        <v>3.75</v>
      </c>
      <c r="F73" s="86" t="s">
        <v>199</v>
      </c>
      <c r="G73" s="101"/>
      <c r="H73" s="13"/>
      <c r="I73" s="14"/>
      <c r="J73" s="15"/>
      <c r="K73" s="15"/>
      <c r="L73" s="93">
        <v>9.5</v>
      </c>
      <c r="M73" s="17"/>
      <c r="N73" s="17"/>
      <c r="O73" s="92">
        <f t="shared" si="4"/>
        <v>0</v>
      </c>
      <c r="P73" s="95">
        <f t="shared" si="5"/>
        <v>0</v>
      </c>
      <c r="Q73" s="18"/>
      <c r="R73" s="16"/>
      <c r="S73" s="16"/>
      <c r="T73" s="19"/>
    </row>
    <row r="74" spans="1:20" ht="41.4" x14ac:dyDescent="0.3">
      <c r="A74" s="98">
        <v>5316</v>
      </c>
      <c r="B74" s="99" t="s">
        <v>92</v>
      </c>
      <c r="C74" s="100">
        <v>21.015000000000001</v>
      </c>
      <c r="D74" s="98" t="s">
        <v>47</v>
      </c>
      <c r="E74" s="100">
        <f>C74</f>
        <v>21.015000000000001</v>
      </c>
      <c r="F74" s="86" t="s">
        <v>199</v>
      </c>
      <c r="G74" s="101"/>
      <c r="H74" s="13"/>
      <c r="I74" s="14"/>
      <c r="J74" s="15"/>
      <c r="K74" s="15"/>
      <c r="L74" s="93">
        <v>22</v>
      </c>
      <c r="M74" s="17"/>
      <c r="N74" s="17"/>
      <c r="O74" s="92">
        <f t="shared" si="4"/>
        <v>0</v>
      </c>
      <c r="P74" s="95">
        <f t="shared" si="5"/>
        <v>0</v>
      </c>
      <c r="Q74" s="18"/>
      <c r="R74" s="16"/>
      <c r="S74" s="16"/>
      <c r="T74" s="19"/>
    </row>
    <row r="75" spans="1:20" ht="41.4" x14ac:dyDescent="0.3">
      <c r="A75" s="98">
        <v>5317</v>
      </c>
      <c r="B75" s="99" t="s">
        <v>93</v>
      </c>
      <c r="C75" s="100">
        <v>147</v>
      </c>
      <c r="D75" s="98" t="s">
        <v>47</v>
      </c>
      <c r="E75" s="100">
        <f>C75*5</f>
        <v>735</v>
      </c>
      <c r="F75" s="86" t="s">
        <v>199</v>
      </c>
      <c r="G75" s="101"/>
      <c r="H75" s="13"/>
      <c r="I75" s="14"/>
      <c r="J75" s="15"/>
      <c r="K75" s="15"/>
      <c r="L75" s="93">
        <v>9.5</v>
      </c>
      <c r="M75" s="17"/>
      <c r="N75" s="17"/>
      <c r="O75" s="92">
        <f t="shared" si="4"/>
        <v>0</v>
      </c>
      <c r="P75" s="95">
        <f t="shared" si="5"/>
        <v>0</v>
      </c>
      <c r="Q75" s="18"/>
      <c r="R75" s="16"/>
      <c r="S75" s="16"/>
      <c r="T75" s="19"/>
    </row>
    <row r="76" spans="1:20" ht="41.4" x14ac:dyDescent="0.3">
      <c r="A76" s="98">
        <v>5318</v>
      </c>
      <c r="B76" s="99" t="s">
        <v>94</v>
      </c>
      <c r="C76" s="100">
        <v>48</v>
      </c>
      <c r="D76" s="98" t="s">
        <v>47</v>
      </c>
      <c r="E76" s="100">
        <f>C76</f>
        <v>48</v>
      </c>
      <c r="F76" s="86" t="s">
        <v>199</v>
      </c>
      <c r="G76" s="101"/>
      <c r="H76" s="13"/>
      <c r="I76" s="14"/>
      <c r="J76" s="15"/>
      <c r="K76" s="15"/>
      <c r="L76" s="93">
        <v>9.5</v>
      </c>
      <c r="M76" s="17"/>
      <c r="N76" s="17"/>
      <c r="O76" s="92">
        <f t="shared" si="4"/>
        <v>0</v>
      </c>
      <c r="P76" s="95">
        <f t="shared" si="5"/>
        <v>0</v>
      </c>
      <c r="Q76" s="18"/>
      <c r="R76" s="16"/>
      <c r="S76" s="16"/>
      <c r="T76" s="19"/>
    </row>
    <row r="77" spans="1:20" ht="41.4" x14ac:dyDescent="0.3">
      <c r="A77" s="98">
        <v>5319</v>
      </c>
      <c r="B77" s="99" t="s">
        <v>95</v>
      </c>
      <c r="C77" s="100">
        <v>104</v>
      </c>
      <c r="D77" s="98" t="s">
        <v>47</v>
      </c>
      <c r="E77" s="100">
        <f>C77*5</f>
        <v>520</v>
      </c>
      <c r="F77" s="86" t="s">
        <v>199</v>
      </c>
      <c r="G77" s="101"/>
      <c r="H77" s="13"/>
      <c r="I77" s="14"/>
      <c r="J77" s="15"/>
      <c r="K77" s="15"/>
      <c r="L77" s="93">
        <v>9.5</v>
      </c>
      <c r="M77" s="17"/>
      <c r="N77" s="17"/>
      <c r="O77" s="92">
        <f t="shared" ref="O77:O108" si="8">IF(AND(C77="",J77=""),0,IF(AND(M77="",N77=""),C77*J77,IF(AND(M77&lt;&gt;"",N77=""),C77*J77*(100-M77)/100,IF(AND(M77="",N77&lt;&gt;""),C77*J77-N77,"Napaka!"))))</f>
        <v>0</v>
      </c>
      <c r="P77" s="95">
        <f t="shared" ref="P77:P108" si="9">IF(AND(C77="",J77=""),0,IF(AND(M77="",N77=""),C77*J77*(1+L77/100),IF(AND(M77&lt;&gt;"",N77=""),C77*J77*(1+L77/100)*(100-M77)/100,IF(AND(M77="",N77&lt;&gt;""),(C77*J77-N77)*(1+L77/100),"Napaka!"))))</f>
        <v>0</v>
      </c>
      <c r="Q77" s="18"/>
      <c r="R77" s="16"/>
      <c r="S77" s="16"/>
      <c r="T77" s="19"/>
    </row>
    <row r="78" spans="1:20" ht="41.4" x14ac:dyDescent="0.3">
      <c r="A78" s="98">
        <v>5320</v>
      </c>
      <c r="B78" s="99" t="s">
        <v>96</v>
      </c>
      <c r="C78" s="100">
        <v>3957</v>
      </c>
      <c r="D78" s="98" t="s">
        <v>47</v>
      </c>
      <c r="E78" s="100">
        <f>C78</f>
        <v>3957</v>
      </c>
      <c r="F78" s="86" t="s">
        <v>199</v>
      </c>
      <c r="G78" s="101"/>
      <c r="H78" s="13"/>
      <c r="I78" s="14"/>
      <c r="J78" s="15"/>
      <c r="K78" s="15"/>
      <c r="L78" s="93">
        <v>9.5</v>
      </c>
      <c r="M78" s="17"/>
      <c r="N78" s="17"/>
      <c r="O78" s="92">
        <f t="shared" si="8"/>
        <v>0</v>
      </c>
      <c r="P78" s="95">
        <f t="shared" si="9"/>
        <v>0</v>
      </c>
      <c r="Q78" s="18"/>
      <c r="R78" s="16"/>
      <c r="S78" s="16"/>
      <c r="T78" s="19"/>
    </row>
    <row r="79" spans="1:20" ht="41.4" x14ac:dyDescent="0.3">
      <c r="A79" s="98">
        <v>5321</v>
      </c>
      <c r="B79" s="99" t="s">
        <v>97</v>
      </c>
      <c r="C79" s="100">
        <v>450</v>
      </c>
      <c r="D79" s="98" t="s">
        <v>47</v>
      </c>
      <c r="E79" s="100">
        <f>C79</f>
        <v>450</v>
      </c>
      <c r="F79" s="86" t="s">
        <v>199</v>
      </c>
      <c r="G79" s="101"/>
      <c r="H79" s="13"/>
      <c r="I79" s="14"/>
      <c r="J79" s="15"/>
      <c r="K79" s="15"/>
      <c r="L79" s="93">
        <v>9.5</v>
      </c>
      <c r="M79" s="17"/>
      <c r="N79" s="17"/>
      <c r="O79" s="92">
        <f t="shared" si="8"/>
        <v>0</v>
      </c>
      <c r="P79" s="95">
        <f t="shared" si="9"/>
        <v>0</v>
      </c>
      <c r="Q79" s="18"/>
      <c r="R79" s="16"/>
      <c r="S79" s="16"/>
      <c r="T79" s="19"/>
    </row>
    <row r="80" spans="1:20" ht="41.4" x14ac:dyDescent="0.3">
      <c r="A80" s="98">
        <v>5322</v>
      </c>
      <c r="B80" s="99" t="s">
        <v>196</v>
      </c>
      <c r="C80" s="100">
        <v>60.75</v>
      </c>
      <c r="D80" s="98" t="s">
        <v>47</v>
      </c>
      <c r="E80" s="100">
        <f>C80*500/1000</f>
        <v>30.375</v>
      </c>
      <c r="F80" s="86" t="s">
        <v>199</v>
      </c>
      <c r="G80" s="101"/>
      <c r="H80" s="13"/>
      <c r="I80" s="14"/>
      <c r="J80" s="15"/>
      <c r="K80" s="15"/>
      <c r="L80" s="93">
        <v>9.5</v>
      </c>
      <c r="M80" s="17"/>
      <c r="N80" s="17"/>
      <c r="O80" s="92">
        <f t="shared" si="8"/>
        <v>0</v>
      </c>
      <c r="P80" s="95">
        <f t="shared" si="9"/>
        <v>0</v>
      </c>
      <c r="Q80" s="18"/>
      <c r="R80" s="16"/>
      <c r="S80" s="16"/>
      <c r="T80" s="19"/>
    </row>
    <row r="81" spans="1:20" ht="41.4" x14ac:dyDescent="0.3">
      <c r="A81" s="98">
        <v>5323</v>
      </c>
      <c r="B81" s="99" t="s">
        <v>98</v>
      </c>
      <c r="C81" s="100">
        <v>96</v>
      </c>
      <c r="D81" s="98" t="s">
        <v>47</v>
      </c>
      <c r="E81" s="100">
        <f>C81*500/1000</f>
        <v>48</v>
      </c>
      <c r="F81" s="86" t="s">
        <v>199</v>
      </c>
      <c r="G81" s="101"/>
      <c r="H81" s="13"/>
      <c r="I81" s="14"/>
      <c r="J81" s="15"/>
      <c r="K81" s="15"/>
      <c r="L81" s="93">
        <v>9.5</v>
      </c>
      <c r="M81" s="17"/>
      <c r="N81" s="17"/>
      <c r="O81" s="92">
        <f t="shared" si="8"/>
        <v>0</v>
      </c>
      <c r="P81" s="95">
        <f t="shared" si="9"/>
        <v>0</v>
      </c>
      <c r="Q81" s="18"/>
      <c r="R81" s="16"/>
      <c r="S81" s="16"/>
      <c r="T81" s="19"/>
    </row>
    <row r="82" spans="1:20" ht="41.4" x14ac:dyDescent="0.3">
      <c r="A82" s="98">
        <v>5324</v>
      </c>
      <c r="B82" s="99" t="s">
        <v>174</v>
      </c>
      <c r="C82" s="100">
        <v>3480</v>
      </c>
      <c r="D82" s="98" t="s">
        <v>47</v>
      </c>
      <c r="E82" s="100">
        <f>C82*20/1000</f>
        <v>69.599999999999994</v>
      </c>
      <c r="F82" s="86" t="s">
        <v>199</v>
      </c>
      <c r="G82" s="101"/>
      <c r="H82" s="13"/>
      <c r="I82" s="14"/>
      <c r="J82" s="15"/>
      <c r="K82" s="15"/>
      <c r="L82" s="93">
        <v>9.5</v>
      </c>
      <c r="M82" s="17"/>
      <c r="N82" s="17"/>
      <c r="O82" s="92">
        <f t="shared" si="8"/>
        <v>0</v>
      </c>
      <c r="P82" s="95">
        <f t="shared" si="9"/>
        <v>0</v>
      </c>
      <c r="Q82" s="18"/>
      <c r="R82" s="16"/>
      <c r="S82" s="16"/>
      <c r="T82" s="19"/>
    </row>
    <row r="83" spans="1:20" ht="41.4" x14ac:dyDescent="0.3">
      <c r="A83" s="98">
        <v>5325</v>
      </c>
      <c r="B83" s="99" t="s">
        <v>175</v>
      </c>
      <c r="C83" s="100">
        <v>3600</v>
      </c>
      <c r="D83" s="98" t="s">
        <v>47</v>
      </c>
      <c r="E83" s="100">
        <f>C83*20/1000</f>
        <v>72</v>
      </c>
      <c r="F83" s="86" t="s">
        <v>199</v>
      </c>
      <c r="G83" s="101"/>
      <c r="H83" s="13"/>
      <c r="I83" s="14"/>
      <c r="J83" s="15"/>
      <c r="K83" s="15"/>
      <c r="L83" s="93">
        <v>9.5</v>
      </c>
      <c r="M83" s="17"/>
      <c r="N83" s="17"/>
      <c r="O83" s="92">
        <f t="shared" si="8"/>
        <v>0</v>
      </c>
      <c r="P83" s="95">
        <f t="shared" si="9"/>
        <v>0</v>
      </c>
      <c r="Q83" s="18"/>
      <c r="R83" s="16"/>
      <c r="S83" s="16"/>
      <c r="T83" s="19"/>
    </row>
    <row r="84" spans="1:20" ht="41.4" x14ac:dyDescent="0.3">
      <c r="A84" s="98">
        <v>5326</v>
      </c>
      <c r="B84" s="99" t="s">
        <v>176</v>
      </c>
      <c r="C84" s="100">
        <v>45</v>
      </c>
      <c r="D84" s="98" t="s">
        <v>47</v>
      </c>
      <c r="E84" s="100">
        <f>C84</f>
        <v>45</v>
      </c>
      <c r="F84" s="86" t="s">
        <v>199</v>
      </c>
      <c r="G84" s="101"/>
      <c r="H84" s="13"/>
      <c r="I84" s="14"/>
      <c r="J84" s="15"/>
      <c r="K84" s="15"/>
      <c r="L84" s="93">
        <v>9.5</v>
      </c>
      <c r="M84" s="17"/>
      <c r="N84" s="17"/>
      <c r="O84" s="92">
        <f t="shared" si="8"/>
        <v>0</v>
      </c>
      <c r="P84" s="95">
        <f t="shared" si="9"/>
        <v>0</v>
      </c>
      <c r="Q84" s="18"/>
      <c r="R84" s="16"/>
      <c r="S84" s="16"/>
      <c r="T84" s="19"/>
    </row>
    <row r="85" spans="1:20" ht="41.4" x14ac:dyDescent="0.3">
      <c r="A85" s="98">
        <v>5327</v>
      </c>
      <c r="B85" s="99" t="s">
        <v>197</v>
      </c>
      <c r="C85" s="100">
        <v>170</v>
      </c>
      <c r="D85" s="98" t="s">
        <v>47</v>
      </c>
      <c r="E85" s="100">
        <f>C85*330/1000</f>
        <v>56.1</v>
      </c>
      <c r="F85" s="86" t="s">
        <v>199</v>
      </c>
      <c r="G85" s="101"/>
      <c r="H85" s="13"/>
      <c r="I85" s="14"/>
      <c r="J85" s="15"/>
      <c r="K85" s="15"/>
      <c r="L85" s="93">
        <v>9.5</v>
      </c>
      <c r="M85" s="17"/>
      <c r="N85" s="17"/>
      <c r="O85" s="92">
        <f t="shared" si="8"/>
        <v>0</v>
      </c>
      <c r="P85" s="95">
        <f t="shared" si="9"/>
        <v>0</v>
      </c>
      <c r="Q85" s="18"/>
      <c r="R85" s="16"/>
      <c r="S85" s="16"/>
      <c r="T85" s="19"/>
    </row>
    <row r="86" spans="1:20" ht="41.4" x14ac:dyDescent="0.3">
      <c r="A86" s="98">
        <v>5328</v>
      </c>
      <c r="B86" s="99" t="s">
        <v>99</v>
      </c>
      <c r="C86" s="100">
        <v>197</v>
      </c>
      <c r="D86" s="98" t="s">
        <v>47</v>
      </c>
      <c r="E86" s="100">
        <f>C86</f>
        <v>197</v>
      </c>
      <c r="F86" s="86" t="s">
        <v>199</v>
      </c>
      <c r="G86" s="101"/>
      <c r="H86" s="13"/>
      <c r="I86" s="14"/>
      <c r="J86" s="15"/>
      <c r="K86" s="15"/>
      <c r="L86" s="93">
        <v>9.5</v>
      </c>
      <c r="M86" s="17"/>
      <c r="N86" s="17"/>
      <c r="O86" s="92">
        <f t="shared" si="8"/>
        <v>0</v>
      </c>
      <c r="P86" s="95">
        <f t="shared" si="9"/>
        <v>0</v>
      </c>
      <c r="Q86" s="18"/>
      <c r="R86" s="16"/>
      <c r="S86" s="16"/>
      <c r="T86" s="19"/>
    </row>
    <row r="87" spans="1:20" ht="41.4" x14ac:dyDescent="0.3">
      <c r="A87" s="98">
        <v>5329</v>
      </c>
      <c r="B87" s="99" t="s">
        <v>100</v>
      </c>
      <c r="C87" s="100">
        <v>27</v>
      </c>
      <c r="D87" s="98" t="s">
        <v>47</v>
      </c>
      <c r="E87" s="100">
        <f>C87</f>
        <v>27</v>
      </c>
      <c r="F87" s="86" t="s">
        <v>199</v>
      </c>
      <c r="G87" s="101"/>
      <c r="H87" s="13"/>
      <c r="I87" s="14"/>
      <c r="J87" s="15"/>
      <c r="K87" s="15"/>
      <c r="L87" s="93">
        <v>9.5</v>
      </c>
      <c r="M87" s="17"/>
      <c r="N87" s="17"/>
      <c r="O87" s="92">
        <f t="shared" si="8"/>
        <v>0</v>
      </c>
      <c r="P87" s="95">
        <f t="shared" si="9"/>
        <v>0</v>
      </c>
      <c r="Q87" s="18"/>
      <c r="R87" s="16"/>
      <c r="S87" s="16"/>
      <c r="T87" s="19"/>
    </row>
    <row r="88" spans="1:20" ht="41.4" x14ac:dyDescent="0.3">
      <c r="A88" s="98">
        <v>5330</v>
      </c>
      <c r="B88" s="99" t="s">
        <v>101</v>
      </c>
      <c r="C88" s="100">
        <v>10866</v>
      </c>
      <c r="D88" s="98" t="s">
        <v>47</v>
      </c>
      <c r="E88" s="100">
        <f>C88*27/1000</f>
        <v>293.38200000000001</v>
      </c>
      <c r="F88" s="86" t="s">
        <v>199</v>
      </c>
      <c r="G88" s="101"/>
      <c r="H88" s="13"/>
      <c r="I88" s="14"/>
      <c r="J88" s="15"/>
      <c r="K88" s="15"/>
      <c r="L88" s="93">
        <v>9.5</v>
      </c>
      <c r="M88" s="17"/>
      <c r="N88" s="17"/>
      <c r="O88" s="92">
        <f t="shared" si="8"/>
        <v>0</v>
      </c>
      <c r="P88" s="95">
        <f t="shared" si="9"/>
        <v>0</v>
      </c>
      <c r="Q88" s="18"/>
      <c r="R88" s="16"/>
      <c r="S88" s="16"/>
      <c r="T88" s="19"/>
    </row>
    <row r="89" spans="1:20" ht="41.4" x14ac:dyDescent="0.3">
      <c r="A89" s="98">
        <v>5331</v>
      </c>
      <c r="B89" s="99" t="s">
        <v>102</v>
      </c>
      <c r="C89" s="100">
        <v>1540</v>
      </c>
      <c r="D89" s="98" t="s">
        <v>47</v>
      </c>
      <c r="E89" s="100">
        <f>C89*50/1000</f>
        <v>77</v>
      </c>
      <c r="F89" s="86" t="s">
        <v>199</v>
      </c>
      <c r="G89" s="101"/>
      <c r="H89" s="13"/>
      <c r="I89" s="14"/>
      <c r="J89" s="15"/>
      <c r="K89" s="15"/>
      <c r="L89" s="93">
        <v>9.5</v>
      </c>
      <c r="M89" s="17"/>
      <c r="N89" s="17"/>
      <c r="O89" s="92">
        <f t="shared" si="8"/>
        <v>0</v>
      </c>
      <c r="P89" s="95">
        <f t="shared" si="9"/>
        <v>0</v>
      </c>
      <c r="Q89" s="18"/>
      <c r="R89" s="16"/>
      <c r="S89" s="16"/>
      <c r="T89" s="19"/>
    </row>
    <row r="90" spans="1:20" ht="41.4" x14ac:dyDescent="0.3">
      <c r="A90" s="98">
        <v>5332</v>
      </c>
      <c r="B90" s="99" t="s">
        <v>103</v>
      </c>
      <c r="C90" s="100">
        <v>1274</v>
      </c>
      <c r="D90" s="98" t="s">
        <v>47</v>
      </c>
      <c r="E90" s="100">
        <f>C90*27/1000</f>
        <v>34.398000000000003</v>
      </c>
      <c r="F90" s="86" t="s">
        <v>199</v>
      </c>
      <c r="G90" s="101"/>
      <c r="H90" s="13"/>
      <c r="I90" s="14"/>
      <c r="J90" s="15"/>
      <c r="K90" s="15"/>
      <c r="L90" s="93">
        <v>9.5</v>
      </c>
      <c r="M90" s="17"/>
      <c r="N90" s="17"/>
      <c r="O90" s="92">
        <f t="shared" si="8"/>
        <v>0</v>
      </c>
      <c r="P90" s="95">
        <f t="shared" si="9"/>
        <v>0</v>
      </c>
      <c r="Q90" s="18"/>
      <c r="R90" s="16"/>
      <c r="S90" s="16"/>
      <c r="T90" s="19"/>
    </row>
    <row r="91" spans="1:20" ht="41.4" x14ac:dyDescent="0.3">
      <c r="A91" s="98">
        <v>5333</v>
      </c>
      <c r="B91" s="99" t="s">
        <v>104</v>
      </c>
      <c r="C91" s="100">
        <v>3885</v>
      </c>
      <c r="D91" s="98" t="s">
        <v>47</v>
      </c>
      <c r="E91" s="100">
        <f>C91*27/1000</f>
        <v>104.895</v>
      </c>
      <c r="F91" s="86" t="s">
        <v>199</v>
      </c>
      <c r="G91" s="101"/>
      <c r="H91" s="13"/>
      <c r="I91" s="14"/>
      <c r="J91" s="15"/>
      <c r="K91" s="15"/>
      <c r="L91" s="93">
        <v>9.5</v>
      </c>
      <c r="M91" s="17"/>
      <c r="N91" s="17"/>
      <c r="O91" s="92">
        <f t="shared" si="8"/>
        <v>0</v>
      </c>
      <c r="P91" s="95">
        <f t="shared" si="9"/>
        <v>0</v>
      </c>
      <c r="Q91" s="18"/>
      <c r="R91" s="16"/>
      <c r="S91" s="16"/>
      <c r="T91" s="19"/>
    </row>
    <row r="92" spans="1:20" ht="41.4" x14ac:dyDescent="0.3">
      <c r="A92" s="98">
        <v>5334</v>
      </c>
      <c r="B92" s="99" t="s">
        <v>105</v>
      </c>
      <c r="C92" s="100">
        <v>10464</v>
      </c>
      <c r="D92" s="98" t="s">
        <v>47</v>
      </c>
      <c r="E92" s="100">
        <f>C92*80/1000</f>
        <v>837.12</v>
      </c>
      <c r="F92" s="86" t="s">
        <v>199</v>
      </c>
      <c r="G92" s="101"/>
      <c r="H92" s="13"/>
      <c r="I92" s="14"/>
      <c r="J92" s="15"/>
      <c r="K92" s="15"/>
      <c r="L92" s="93">
        <v>9.5</v>
      </c>
      <c r="M92" s="17"/>
      <c r="N92" s="17"/>
      <c r="O92" s="92">
        <f t="shared" si="8"/>
        <v>0</v>
      </c>
      <c r="P92" s="95">
        <f t="shared" si="9"/>
        <v>0</v>
      </c>
      <c r="Q92" s="18"/>
      <c r="R92" s="16"/>
      <c r="S92" s="16"/>
      <c r="T92" s="19"/>
    </row>
    <row r="93" spans="1:20" ht="41.4" x14ac:dyDescent="0.3">
      <c r="A93" s="98">
        <v>5335</v>
      </c>
      <c r="B93" s="99" t="s">
        <v>106</v>
      </c>
      <c r="C93" s="100">
        <v>30</v>
      </c>
      <c r="D93" s="98" t="s">
        <v>47</v>
      </c>
      <c r="E93" s="100">
        <f>C93*200/1000</f>
        <v>6</v>
      </c>
      <c r="F93" s="86" t="s">
        <v>199</v>
      </c>
      <c r="G93" s="101"/>
      <c r="H93" s="13"/>
      <c r="I93" s="14"/>
      <c r="J93" s="15"/>
      <c r="K93" s="15"/>
      <c r="L93" s="93">
        <v>9.5</v>
      </c>
      <c r="M93" s="17"/>
      <c r="N93" s="17"/>
      <c r="O93" s="92">
        <f t="shared" si="8"/>
        <v>0</v>
      </c>
      <c r="P93" s="95">
        <f t="shared" si="9"/>
        <v>0</v>
      </c>
      <c r="Q93" s="18"/>
      <c r="R93" s="16"/>
      <c r="S93" s="16"/>
      <c r="T93" s="19"/>
    </row>
    <row r="94" spans="1:20" ht="41.4" x14ac:dyDescent="0.3">
      <c r="A94" s="98">
        <v>5336</v>
      </c>
      <c r="B94" s="99" t="s">
        <v>107</v>
      </c>
      <c r="C94" s="100">
        <v>450</v>
      </c>
      <c r="D94" s="98" t="s">
        <v>47</v>
      </c>
      <c r="E94" s="100">
        <f>C94*35/1000</f>
        <v>15.75</v>
      </c>
      <c r="F94" s="86" t="s">
        <v>199</v>
      </c>
      <c r="G94" s="101"/>
      <c r="H94" s="13"/>
      <c r="I94" s="14"/>
      <c r="J94" s="15"/>
      <c r="K94" s="15"/>
      <c r="L94" s="93">
        <v>9.5</v>
      </c>
      <c r="M94" s="17"/>
      <c r="N94" s="17"/>
      <c r="O94" s="92">
        <f t="shared" si="8"/>
        <v>0</v>
      </c>
      <c r="P94" s="95">
        <f t="shared" si="9"/>
        <v>0</v>
      </c>
      <c r="Q94" s="18"/>
      <c r="R94" s="16"/>
      <c r="S94" s="16"/>
      <c r="T94" s="19"/>
    </row>
    <row r="95" spans="1:20" ht="41.4" x14ac:dyDescent="0.3">
      <c r="A95" s="98">
        <v>5337</v>
      </c>
      <c r="B95" s="99" t="s">
        <v>108</v>
      </c>
      <c r="C95" s="100">
        <v>102</v>
      </c>
      <c r="D95" s="98" t="s">
        <v>47</v>
      </c>
      <c r="E95" s="100">
        <f>C95*800/1000</f>
        <v>81.599999999999994</v>
      </c>
      <c r="F95" s="86" t="s">
        <v>199</v>
      </c>
      <c r="G95" s="101"/>
      <c r="H95" s="13"/>
      <c r="I95" s="14"/>
      <c r="J95" s="15"/>
      <c r="K95" s="15"/>
      <c r="L95" s="93">
        <v>9.5</v>
      </c>
      <c r="M95" s="17"/>
      <c r="N95" s="17"/>
      <c r="O95" s="92">
        <f t="shared" si="8"/>
        <v>0</v>
      </c>
      <c r="P95" s="95">
        <f t="shared" si="9"/>
        <v>0</v>
      </c>
      <c r="Q95" s="18"/>
      <c r="R95" s="16"/>
      <c r="S95" s="16"/>
      <c r="T95" s="19"/>
    </row>
    <row r="96" spans="1:20" ht="41.4" x14ac:dyDescent="0.3">
      <c r="A96" s="98">
        <v>5338</v>
      </c>
      <c r="B96" s="99" t="s">
        <v>109</v>
      </c>
      <c r="C96" s="100">
        <v>250</v>
      </c>
      <c r="D96" s="98" t="s">
        <v>47</v>
      </c>
      <c r="E96" s="100">
        <f>C96*80/1000</f>
        <v>20</v>
      </c>
      <c r="F96" s="86" t="s">
        <v>199</v>
      </c>
      <c r="G96" s="101"/>
      <c r="H96" s="13"/>
      <c r="I96" s="14"/>
      <c r="J96" s="15"/>
      <c r="K96" s="15"/>
      <c r="L96" s="93">
        <v>9.5</v>
      </c>
      <c r="M96" s="17"/>
      <c r="N96" s="17"/>
      <c r="O96" s="92">
        <f t="shared" si="8"/>
        <v>0</v>
      </c>
      <c r="P96" s="95">
        <f t="shared" si="9"/>
        <v>0</v>
      </c>
      <c r="Q96" s="18"/>
      <c r="R96" s="16"/>
      <c r="S96" s="16"/>
      <c r="T96" s="19"/>
    </row>
    <row r="97" spans="1:20" ht="41.4" x14ac:dyDescent="0.3">
      <c r="A97" s="98">
        <v>5339</v>
      </c>
      <c r="B97" s="99" t="s">
        <v>177</v>
      </c>
      <c r="C97" s="100">
        <v>984</v>
      </c>
      <c r="D97" s="98" t="s">
        <v>47</v>
      </c>
      <c r="E97" s="100">
        <f>C97*125/1000</f>
        <v>123</v>
      </c>
      <c r="F97" s="86" t="s">
        <v>199</v>
      </c>
      <c r="G97" s="101"/>
      <c r="H97" s="13"/>
      <c r="I97" s="14"/>
      <c r="J97" s="15"/>
      <c r="K97" s="15"/>
      <c r="L97" s="93">
        <v>9.5</v>
      </c>
      <c r="M97" s="17"/>
      <c r="N97" s="17"/>
      <c r="O97" s="92">
        <f t="shared" si="8"/>
        <v>0</v>
      </c>
      <c r="P97" s="95">
        <f t="shared" si="9"/>
        <v>0</v>
      </c>
      <c r="Q97" s="18"/>
      <c r="R97" s="16"/>
      <c r="S97" s="16"/>
      <c r="T97" s="19"/>
    </row>
    <row r="98" spans="1:20" ht="41.4" x14ac:dyDescent="0.3">
      <c r="A98" s="98">
        <v>5340</v>
      </c>
      <c r="B98" s="99" t="s">
        <v>110</v>
      </c>
      <c r="C98" s="100">
        <v>572</v>
      </c>
      <c r="D98" s="98" t="s">
        <v>47</v>
      </c>
      <c r="E98" s="100">
        <f>C98</f>
        <v>572</v>
      </c>
      <c r="F98" s="86" t="s">
        <v>199</v>
      </c>
      <c r="G98" s="101"/>
      <c r="H98" s="13"/>
      <c r="I98" s="14"/>
      <c r="J98" s="15"/>
      <c r="K98" s="15"/>
      <c r="L98" s="93">
        <v>9.5</v>
      </c>
      <c r="M98" s="17"/>
      <c r="N98" s="17"/>
      <c r="O98" s="92">
        <f t="shared" si="8"/>
        <v>0</v>
      </c>
      <c r="P98" s="95">
        <f t="shared" si="9"/>
        <v>0</v>
      </c>
      <c r="Q98" s="18"/>
      <c r="R98" s="16"/>
      <c r="S98" s="16"/>
      <c r="T98" s="19"/>
    </row>
    <row r="99" spans="1:20" ht="41.4" x14ac:dyDescent="0.3">
      <c r="A99" s="98">
        <v>5341</v>
      </c>
      <c r="B99" s="99" t="s">
        <v>111</v>
      </c>
      <c r="C99" s="100">
        <v>63</v>
      </c>
      <c r="D99" s="98" t="s">
        <v>47</v>
      </c>
      <c r="E99" s="100">
        <f t="shared" ref="E99:E103" si="10">C99</f>
        <v>63</v>
      </c>
      <c r="F99" s="86" t="s">
        <v>199</v>
      </c>
      <c r="G99" s="101"/>
      <c r="H99" s="13"/>
      <c r="I99" s="14"/>
      <c r="J99" s="15"/>
      <c r="K99" s="15"/>
      <c r="L99" s="93">
        <v>22</v>
      </c>
      <c r="M99" s="17"/>
      <c r="N99" s="17"/>
      <c r="O99" s="92">
        <f t="shared" si="8"/>
        <v>0</v>
      </c>
      <c r="P99" s="95">
        <f t="shared" si="9"/>
        <v>0</v>
      </c>
      <c r="Q99" s="18"/>
      <c r="R99" s="16"/>
      <c r="S99" s="16"/>
      <c r="T99" s="19"/>
    </row>
    <row r="100" spans="1:20" ht="41.4" x14ac:dyDescent="0.3">
      <c r="A100" s="98">
        <v>5342</v>
      </c>
      <c r="B100" s="99" t="s">
        <v>112</v>
      </c>
      <c r="C100" s="100">
        <v>119</v>
      </c>
      <c r="D100" s="98" t="s">
        <v>47</v>
      </c>
      <c r="E100" s="100">
        <f t="shared" si="10"/>
        <v>119</v>
      </c>
      <c r="F100" s="86" t="s">
        <v>199</v>
      </c>
      <c r="G100" s="101"/>
      <c r="H100" s="13"/>
      <c r="I100" s="14"/>
      <c r="J100" s="15"/>
      <c r="K100" s="15"/>
      <c r="L100" s="93">
        <v>22</v>
      </c>
      <c r="M100" s="17"/>
      <c r="N100" s="17"/>
      <c r="O100" s="92">
        <f t="shared" si="8"/>
        <v>0</v>
      </c>
      <c r="P100" s="95">
        <f t="shared" si="9"/>
        <v>0</v>
      </c>
      <c r="Q100" s="18"/>
      <c r="R100" s="16"/>
      <c r="S100" s="16"/>
      <c r="T100" s="19"/>
    </row>
    <row r="101" spans="1:20" ht="41.4" x14ac:dyDescent="0.3">
      <c r="A101" s="98">
        <v>5343</v>
      </c>
      <c r="B101" s="99" t="s">
        <v>161</v>
      </c>
      <c r="C101" s="100">
        <v>198</v>
      </c>
      <c r="D101" s="98" t="s">
        <v>47</v>
      </c>
      <c r="E101" s="100">
        <f t="shared" si="10"/>
        <v>198</v>
      </c>
      <c r="F101" s="86" t="s">
        <v>199</v>
      </c>
      <c r="G101" s="101"/>
      <c r="H101" s="13"/>
      <c r="I101" s="14"/>
      <c r="J101" s="15"/>
      <c r="K101" s="15"/>
      <c r="L101" s="93">
        <v>22</v>
      </c>
      <c r="M101" s="17"/>
      <c r="N101" s="17"/>
      <c r="O101" s="92">
        <f t="shared" si="8"/>
        <v>0</v>
      </c>
      <c r="P101" s="95">
        <f t="shared" si="9"/>
        <v>0</v>
      </c>
      <c r="Q101" s="18"/>
      <c r="R101" s="16"/>
      <c r="S101" s="16"/>
      <c r="T101" s="19"/>
    </row>
    <row r="102" spans="1:20" ht="41.4" x14ac:dyDescent="0.3">
      <c r="A102" s="98">
        <v>5344</v>
      </c>
      <c r="B102" s="99" t="s">
        <v>113</v>
      </c>
      <c r="C102" s="100">
        <v>300</v>
      </c>
      <c r="D102" s="98" t="s">
        <v>47</v>
      </c>
      <c r="E102" s="100">
        <f t="shared" si="10"/>
        <v>300</v>
      </c>
      <c r="F102" s="86" t="s">
        <v>199</v>
      </c>
      <c r="G102" s="101"/>
      <c r="H102" s="13"/>
      <c r="I102" s="14"/>
      <c r="J102" s="15"/>
      <c r="K102" s="15"/>
      <c r="L102" s="93">
        <v>22</v>
      </c>
      <c r="M102" s="17"/>
      <c r="N102" s="17"/>
      <c r="O102" s="92">
        <f t="shared" si="8"/>
        <v>0</v>
      </c>
      <c r="P102" s="95">
        <f t="shared" si="9"/>
        <v>0</v>
      </c>
      <c r="Q102" s="18"/>
      <c r="R102" s="16"/>
      <c r="S102" s="16"/>
      <c r="T102" s="19"/>
    </row>
    <row r="103" spans="1:20" ht="41.4" x14ac:dyDescent="0.3">
      <c r="A103" s="98">
        <v>5345</v>
      </c>
      <c r="B103" s="99" t="s">
        <v>114</v>
      </c>
      <c r="C103" s="100">
        <v>21</v>
      </c>
      <c r="D103" s="98" t="s">
        <v>47</v>
      </c>
      <c r="E103" s="100">
        <f t="shared" si="10"/>
        <v>21</v>
      </c>
      <c r="F103" s="86" t="s">
        <v>199</v>
      </c>
      <c r="G103" s="101"/>
      <c r="H103" s="13"/>
      <c r="I103" s="14"/>
      <c r="J103" s="15"/>
      <c r="K103" s="15"/>
      <c r="L103" s="93">
        <v>22</v>
      </c>
      <c r="M103" s="17"/>
      <c r="N103" s="17"/>
      <c r="O103" s="92">
        <f t="shared" si="8"/>
        <v>0</v>
      </c>
      <c r="P103" s="95">
        <f t="shared" si="9"/>
        <v>0</v>
      </c>
      <c r="Q103" s="18"/>
      <c r="R103" s="16"/>
      <c r="S103" s="16"/>
      <c r="T103" s="19"/>
    </row>
    <row r="104" spans="1:20" ht="41.4" x14ac:dyDescent="0.3">
      <c r="A104" s="98">
        <v>5346</v>
      </c>
      <c r="B104" s="99" t="s">
        <v>162</v>
      </c>
      <c r="C104" s="100">
        <v>130</v>
      </c>
      <c r="D104" s="98" t="s">
        <v>47</v>
      </c>
      <c r="E104" s="100">
        <f>C104*750/1000</f>
        <v>97.5</v>
      </c>
      <c r="F104" s="86" t="s">
        <v>199</v>
      </c>
      <c r="G104" s="101"/>
      <c r="H104" s="13"/>
      <c r="I104" s="14"/>
      <c r="J104" s="15"/>
      <c r="K104" s="15"/>
      <c r="L104" s="93">
        <v>22</v>
      </c>
      <c r="M104" s="17"/>
      <c r="N104" s="17"/>
      <c r="O104" s="92">
        <f t="shared" si="8"/>
        <v>0</v>
      </c>
      <c r="P104" s="95">
        <f t="shared" si="9"/>
        <v>0</v>
      </c>
      <c r="Q104" s="18"/>
      <c r="R104" s="16"/>
      <c r="S104" s="16"/>
      <c r="T104" s="19"/>
    </row>
    <row r="105" spans="1:20" ht="41.4" x14ac:dyDescent="0.3">
      <c r="A105" s="98">
        <v>5347</v>
      </c>
      <c r="B105" s="99" t="s">
        <v>163</v>
      </c>
      <c r="C105" s="100">
        <v>100</v>
      </c>
      <c r="D105" s="98" t="s">
        <v>47</v>
      </c>
      <c r="E105" s="100">
        <f>C105*2</f>
        <v>200</v>
      </c>
      <c r="F105" s="86" t="s">
        <v>199</v>
      </c>
      <c r="G105" s="101"/>
      <c r="H105" s="13"/>
      <c r="I105" s="14"/>
      <c r="J105" s="15"/>
      <c r="K105" s="15"/>
      <c r="L105" s="93">
        <v>9.5</v>
      </c>
      <c r="M105" s="17"/>
      <c r="N105" s="17"/>
      <c r="O105" s="92">
        <f t="shared" si="8"/>
        <v>0</v>
      </c>
      <c r="P105" s="95">
        <f t="shared" si="9"/>
        <v>0</v>
      </c>
      <c r="Q105" s="18"/>
      <c r="R105" s="16"/>
      <c r="S105" s="16"/>
      <c r="T105" s="19"/>
    </row>
    <row r="106" spans="1:20" ht="41.4" x14ac:dyDescent="0.3">
      <c r="A106" s="98">
        <v>5348</v>
      </c>
      <c r="B106" s="99" t="s">
        <v>164</v>
      </c>
      <c r="C106" s="100">
        <v>80</v>
      </c>
      <c r="D106" s="98" t="s">
        <v>47</v>
      </c>
      <c r="E106" s="100">
        <f t="shared" ref="E106:E107" si="11">C106*2</f>
        <v>160</v>
      </c>
      <c r="F106" s="86" t="s">
        <v>199</v>
      </c>
      <c r="G106" s="101"/>
      <c r="H106" s="13"/>
      <c r="I106" s="14"/>
      <c r="J106" s="15"/>
      <c r="K106" s="15"/>
      <c r="L106" s="93">
        <v>9.5</v>
      </c>
      <c r="M106" s="17"/>
      <c r="N106" s="17"/>
      <c r="O106" s="92">
        <f t="shared" si="8"/>
        <v>0</v>
      </c>
      <c r="P106" s="95">
        <f t="shared" si="9"/>
        <v>0</v>
      </c>
      <c r="Q106" s="18"/>
      <c r="R106" s="16"/>
      <c r="S106" s="16"/>
      <c r="T106" s="19"/>
    </row>
    <row r="107" spans="1:20" ht="41.4" x14ac:dyDescent="0.3">
      <c r="A107" s="98">
        <v>5349</v>
      </c>
      <c r="B107" s="99" t="s">
        <v>165</v>
      </c>
      <c r="C107" s="100">
        <v>60</v>
      </c>
      <c r="D107" s="98" t="s">
        <v>47</v>
      </c>
      <c r="E107" s="100">
        <f t="shared" si="11"/>
        <v>120</v>
      </c>
      <c r="F107" s="86" t="s">
        <v>199</v>
      </c>
      <c r="G107" s="101"/>
      <c r="H107" s="13"/>
      <c r="I107" s="14"/>
      <c r="J107" s="15"/>
      <c r="K107" s="15"/>
      <c r="L107" s="93">
        <v>9.5</v>
      </c>
      <c r="M107" s="17"/>
      <c r="N107" s="17"/>
      <c r="O107" s="92">
        <f t="shared" si="8"/>
        <v>0</v>
      </c>
      <c r="P107" s="95">
        <f t="shared" si="9"/>
        <v>0</v>
      </c>
      <c r="Q107" s="18"/>
      <c r="R107" s="16"/>
      <c r="S107" s="16"/>
      <c r="T107" s="19"/>
    </row>
    <row r="108" spans="1:20" ht="41.4" x14ac:dyDescent="0.3">
      <c r="A108" s="98">
        <v>5350</v>
      </c>
      <c r="B108" s="99" t="s">
        <v>166</v>
      </c>
      <c r="C108" s="100">
        <v>1162.5</v>
      </c>
      <c r="D108" s="98" t="s">
        <v>47</v>
      </c>
      <c r="E108" s="100">
        <f>C108*500/1000</f>
        <v>581.25</v>
      </c>
      <c r="F108" s="86" t="s">
        <v>199</v>
      </c>
      <c r="G108" s="101"/>
      <c r="H108" s="13"/>
      <c r="I108" s="14"/>
      <c r="J108" s="15"/>
      <c r="K108" s="15"/>
      <c r="L108" s="93">
        <v>22</v>
      </c>
      <c r="M108" s="17"/>
      <c r="N108" s="17"/>
      <c r="O108" s="92">
        <f t="shared" si="8"/>
        <v>0</v>
      </c>
      <c r="P108" s="95">
        <f t="shared" si="9"/>
        <v>0</v>
      </c>
      <c r="Q108" s="18"/>
      <c r="R108" s="16"/>
      <c r="S108" s="16"/>
      <c r="T108" s="19"/>
    </row>
    <row r="109" spans="1:20" ht="41.4" x14ac:dyDescent="0.3">
      <c r="A109" s="98">
        <v>5351</v>
      </c>
      <c r="B109" s="99" t="s">
        <v>115</v>
      </c>
      <c r="C109" s="100">
        <v>11160</v>
      </c>
      <c r="D109" s="98" t="s">
        <v>47</v>
      </c>
      <c r="E109" s="100">
        <f>C109*500/1000</f>
        <v>5580</v>
      </c>
      <c r="F109" s="86" t="s">
        <v>199</v>
      </c>
      <c r="G109" s="101"/>
      <c r="H109" s="13"/>
      <c r="I109" s="14"/>
      <c r="J109" s="15"/>
      <c r="K109" s="15"/>
      <c r="L109" s="93">
        <v>9.5</v>
      </c>
      <c r="M109" s="17"/>
      <c r="N109" s="17"/>
      <c r="O109" s="92">
        <f t="shared" ref="O109:O140" si="12">IF(AND(C109="",J109=""),0,IF(AND(M109="",N109=""),C109*J109,IF(AND(M109&lt;&gt;"",N109=""),C109*J109*(100-M109)/100,IF(AND(M109="",N109&lt;&gt;""),C109*J109-N109,"Napaka!"))))</f>
        <v>0</v>
      </c>
      <c r="P109" s="95">
        <f t="shared" ref="P109:P140" si="13">IF(AND(C109="",J109=""),0,IF(AND(M109="",N109=""),C109*J109*(1+L109/100),IF(AND(M109&lt;&gt;"",N109=""),C109*J109*(1+L109/100)*(100-M109)/100,IF(AND(M109="",N109&lt;&gt;""),(C109*J109-N109)*(1+L109/100),"Napaka!"))))</f>
        <v>0</v>
      </c>
      <c r="Q109" s="18"/>
      <c r="R109" s="16"/>
      <c r="S109" s="16"/>
      <c r="T109" s="19"/>
    </row>
    <row r="110" spans="1:20" ht="41.4" x14ac:dyDescent="0.3">
      <c r="A110" s="98">
        <v>5352</v>
      </c>
      <c r="B110" s="99" t="s">
        <v>116</v>
      </c>
      <c r="C110" s="100">
        <v>148.5</v>
      </c>
      <c r="D110" s="98" t="s">
        <v>47</v>
      </c>
      <c r="E110" s="100">
        <f>C110*500/1000</f>
        <v>74.25</v>
      </c>
      <c r="F110" s="86" t="s">
        <v>199</v>
      </c>
      <c r="G110" s="101"/>
      <c r="H110" s="13"/>
      <c r="I110" s="14"/>
      <c r="J110" s="15"/>
      <c r="K110" s="15"/>
      <c r="L110" s="93">
        <v>9.5</v>
      </c>
      <c r="M110" s="17"/>
      <c r="N110" s="17"/>
      <c r="O110" s="92">
        <f t="shared" si="12"/>
        <v>0</v>
      </c>
      <c r="P110" s="95">
        <f t="shared" si="13"/>
        <v>0</v>
      </c>
      <c r="Q110" s="18"/>
      <c r="R110" s="16"/>
      <c r="S110" s="16"/>
      <c r="T110" s="19"/>
    </row>
    <row r="111" spans="1:20" ht="41.4" x14ac:dyDescent="0.3">
      <c r="A111" s="98">
        <v>5353</v>
      </c>
      <c r="B111" s="99" t="s">
        <v>178</v>
      </c>
      <c r="C111" s="100">
        <v>2000</v>
      </c>
      <c r="D111" s="98" t="s">
        <v>47</v>
      </c>
      <c r="E111" s="100">
        <f>C111*145/1000</f>
        <v>290</v>
      </c>
      <c r="F111" s="86" t="s">
        <v>199</v>
      </c>
      <c r="G111" s="101"/>
      <c r="H111" s="13"/>
      <c r="I111" s="14"/>
      <c r="J111" s="15"/>
      <c r="K111" s="15"/>
      <c r="L111" s="93">
        <v>9.5</v>
      </c>
      <c r="M111" s="17"/>
      <c r="N111" s="17"/>
      <c r="O111" s="92">
        <f t="shared" si="12"/>
        <v>0</v>
      </c>
      <c r="P111" s="95">
        <f t="shared" si="13"/>
        <v>0</v>
      </c>
      <c r="Q111" s="18"/>
      <c r="R111" s="16"/>
      <c r="S111" s="16"/>
      <c r="T111" s="19"/>
    </row>
    <row r="112" spans="1:20" ht="41.4" x14ac:dyDescent="0.3">
      <c r="A112" s="98">
        <v>5354</v>
      </c>
      <c r="B112" s="99" t="s">
        <v>117</v>
      </c>
      <c r="C112" s="100">
        <v>3561</v>
      </c>
      <c r="D112" s="98" t="s">
        <v>47</v>
      </c>
      <c r="E112" s="100">
        <f>C112*50/1000</f>
        <v>178.05</v>
      </c>
      <c r="F112" s="86" t="s">
        <v>199</v>
      </c>
      <c r="G112" s="101"/>
      <c r="H112" s="13"/>
      <c r="I112" s="14"/>
      <c r="J112" s="15"/>
      <c r="K112" s="15"/>
      <c r="L112" s="93">
        <v>9.5</v>
      </c>
      <c r="M112" s="17"/>
      <c r="N112" s="17"/>
      <c r="O112" s="92">
        <f t="shared" si="12"/>
        <v>0</v>
      </c>
      <c r="P112" s="95">
        <f t="shared" si="13"/>
        <v>0</v>
      </c>
      <c r="Q112" s="18"/>
      <c r="R112" s="16"/>
      <c r="S112" s="16"/>
      <c r="T112" s="19"/>
    </row>
    <row r="113" spans="1:20" ht="41.4" x14ac:dyDescent="0.3">
      <c r="A113" s="98">
        <v>5355</v>
      </c>
      <c r="B113" s="99" t="s">
        <v>118</v>
      </c>
      <c r="C113" s="100">
        <v>80</v>
      </c>
      <c r="D113" s="98" t="s">
        <v>47</v>
      </c>
      <c r="E113" s="100">
        <f>C113</f>
        <v>80</v>
      </c>
      <c r="F113" s="86" t="s">
        <v>199</v>
      </c>
      <c r="G113" s="101"/>
      <c r="H113" s="13"/>
      <c r="I113" s="14"/>
      <c r="J113" s="15"/>
      <c r="K113" s="15"/>
      <c r="L113" s="93">
        <v>9.5</v>
      </c>
      <c r="M113" s="17"/>
      <c r="N113" s="17"/>
      <c r="O113" s="92">
        <f t="shared" si="12"/>
        <v>0</v>
      </c>
      <c r="P113" s="95">
        <f t="shared" si="13"/>
        <v>0</v>
      </c>
      <c r="Q113" s="18"/>
      <c r="R113" s="16"/>
      <c r="S113" s="16"/>
      <c r="T113" s="19"/>
    </row>
    <row r="114" spans="1:20" ht="41.4" x14ac:dyDescent="0.3">
      <c r="A114" s="98">
        <v>5356</v>
      </c>
      <c r="B114" s="99" t="s">
        <v>119</v>
      </c>
      <c r="C114" s="100">
        <v>4</v>
      </c>
      <c r="D114" s="98" t="s">
        <v>47</v>
      </c>
      <c r="E114" s="100">
        <f>C114</f>
        <v>4</v>
      </c>
      <c r="F114" s="86" t="s">
        <v>199</v>
      </c>
      <c r="G114" s="101"/>
      <c r="H114" s="13"/>
      <c r="I114" s="14"/>
      <c r="J114" s="15"/>
      <c r="K114" s="15"/>
      <c r="L114" s="93">
        <v>9.5</v>
      </c>
      <c r="M114" s="17"/>
      <c r="N114" s="17"/>
      <c r="O114" s="92">
        <f t="shared" si="12"/>
        <v>0</v>
      </c>
      <c r="P114" s="95">
        <f t="shared" si="13"/>
        <v>0</v>
      </c>
      <c r="Q114" s="18"/>
      <c r="R114" s="16"/>
      <c r="S114" s="16"/>
      <c r="T114" s="19"/>
    </row>
    <row r="115" spans="1:20" ht="41.4" x14ac:dyDescent="0.3">
      <c r="A115" s="98">
        <v>5357</v>
      </c>
      <c r="B115" s="99" t="s">
        <v>120</v>
      </c>
      <c r="C115" s="100">
        <v>100</v>
      </c>
      <c r="D115" s="98" t="s">
        <v>47</v>
      </c>
      <c r="E115" s="100">
        <f>C115*250/1000</f>
        <v>25</v>
      </c>
      <c r="F115" s="86" t="s">
        <v>199</v>
      </c>
      <c r="G115" s="101"/>
      <c r="H115" s="13"/>
      <c r="I115" s="14"/>
      <c r="J115" s="15"/>
      <c r="K115" s="15"/>
      <c r="L115" s="93">
        <v>9.5</v>
      </c>
      <c r="M115" s="17"/>
      <c r="N115" s="17"/>
      <c r="O115" s="92">
        <f t="shared" si="12"/>
        <v>0</v>
      </c>
      <c r="P115" s="95">
        <f t="shared" si="13"/>
        <v>0</v>
      </c>
      <c r="Q115" s="18"/>
      <c r="R115" s="16"/>
      <c r="S115" s="16"/>
      <c r="T115" s="19"/>
    </row>
    <row r="116" spans="1:20" ht="41.4" x14ac:dyDescent="0.3">
      <c r="A116" s="98">
        <v>5358</v>
      </c>
      <c r="B116" s="99" t="s">
        <v>121</v>
      </c>
      <c r="C116" s="100">
        <v>50</v>
      </c>
      <c r="D116" s="98" t="s">
        <v>47</v>
      </c>
      <c r="E116" s="100">
        <f>C116*250/1000</f>
        <v>12.5</v>
      </c>
      <c r="F116" s="86" t="s">
        <v>199</v>
      </c>
      <c r="G116" s="101"/>
      <c r="H116" s="13"/>
      <c r="I116" s="14"/>
      <c r="J116" s="15"/>
      <c r="K116" s="15"/>
      <c r="L116" s="93">
        <v>9.5</v>
      </c>
      <c r="M116" s="17"/>
      <c r="N116" s="17"/>
      <c r="O116" s="92">
        <f t="shared" si="12"/>
        <v>0</v>
      </c>
      <c r="P116" s="95">
        <f t="shared" si="13"/>
        <v>0</v>
      </c>
      <c r="Q116" s="18"/>
      <c r="R116" s="16"/>
      <c r="S116" s="16"/>
      <c r="T116" s="19"/>
    </row>
    <row r="117" spans="1:20" ht="41.4" x14ac:dyDescent="0.3">
      <c r="A117" s="98">
        <v>5359</v>
      </c>
      <c r="B117" s="99" t="s">
        <v>122</v>
      </c>
      <c r="C117" s="100">
        <v>50</v>
      </c>
      <c r="D117" s="98" t="s">
        <v>47</v>
      </c>
      <c r="E117" s="100">
        <f>C117*500/1000</f>
        <v>25</v>
      </c>
      <c r="F117" s="86" t="s">
        <v>199</v>
      </c>
      <c r="G117" s="101"/>
      <c r="H117" s="13"/>
      <c r="I117" s="14"/>
      <c r="J117" s="15"/>
      <c r="K117" s="15"/>
      <c r="L117" s="93">
        <v>9.5</v>
      </c>
      <c r="M117" s="17"/>
      <c r="N117" s="17"/>
      <c r="O117" s="92">
        <f t="shared" si="12"/>
        <v>0</v>
      </c>
      <c r="P117" s="95">
        <f t="shared" si="13"/>
        <v>0</v>
      </c>
      <c r="Q117" s="18"/>
      <c r="R117" s="16"/>
      <c r="S117" s="16"/>
      <c r="T117" s="19"/>
    </row>
    <row r="118" spans="1:20" ht="41.4" x14ac:dyDescent="0.3">
      <c r="A118" s="98">
        <v>5360</v>
      </c>
      <c r="B118" s="99" t="s">
        <v>123</v>
      </c>
      <c r="C118" s="100">
        <v>24</v>
      </c>
      <c r="D118" s="98" t="s">
        <v>47</v>
      </c>
      <c r="E118" s="100">
        <f>C118</f>
        <v>24</v>
      </c>
      <c r="F118" s="86" t="s">
        <v>199</v>
      </c>
      <c r="G118" s="101"/>
      <c r="H118" s="13"/>
      <c r="I118" s="14"/>
      <c r="J118" s="15"/>
      <c r="K118" s="15"/>
      <c r="L118" s="93">
        <v>9.5</v>
      </c>
      <c r="M118" s="17"/>
      <c r="N118" s="17"/>
      <c r="O118" s="92">
        <f t="shared" si="12"/>
        <v>0</v>
      </c>
      <c r="P118" s="95">
        <f t="shared" si="13"/>
        <v>0</v>
      </c>
      <c r="Q118" s="18"/>
      <c r="R118" s="16"/>
      <c r="S118" s="16"/>
      <c r="T118" s="19"/>
    </row>
    <row r="119" spans="1:20" ht="41.4" x14ac:dyDescent="0.3">
      <c r="A119" s="98">
        <v>5361</v>
      </c>
      <c r="B119" s="99" t="s">
        <v>124</v>
      </c>
      <c r="C119" s="100">
        <v>115</v>
      </c>
      <c r="D119" s="98" t="s">
        <v>47</v>
      </c>
      <c r="E119" s="100">
        <f t="shared" ref="E119:E120" si="14">C119</f>
        <v>115</v>
      </c>
      <c r="F119" s="86" t="s">
        <v>199</v>
      </c>
      <c r="G119" s="101"/>
      <c r="H119" s="13"/>
      <c r="I119" s="14"/>
      <c r="J119" s="15"/>
      <c r="K119" s="15"/>
      <c r="L119" s="93">
        <v>9.5</v>
      </c>
      <c r="M119" s="17"/>
      <c r="N119" s="17"/>
      <c r="O119" s="92">
        <f t="shared" si="12"/>
        <v>0</v>
      </c>
      <c r="P119" s="95">
        <f t="shared" si="13"/>
        <v>0</v>
      </c>
      <c r="Q119" s="18"/>
      <c r="R119" s="16"/>
      <c r="S119" s="16"/>
      <c r="T119" s="19"/>
    </row>
    <row r="120" spans="1:20" ht="41.4" x14ac:dyDescent="0.3">
      <c r="A120" s="98">
        <v>5362</v>
      </c>
      <c r="B120" s="99" t="s">
        <v>125</v>
      </c>
      <c r="C120" s="100">
        <v>40</v>
      </c>
      <c r="D120" s="98" t="s">
        <v>47</v>
      </c>
      <c r="E120" s="100">
        <f t="shared" si="14"/>
        <v>40</v>
      </c>
      <c r="F120" s="86" t="s">
        <v>199</v>
      </c>
      <c r="G120" s="101"/>
      <c r="H120" s="13"/>
      <c r="I120" s="14"/>
      <c r="J120" s="15"/>
      <c r="K120" s="15"/>
      <c r="L120" s="93">
        <v>9.5</v>
      </c>
      <c r="M120" s="17"/>
      <c r="N120" s="17"/>
      <c r="O120" s="92">
        <f t="shared" si="12"/>
        <v>0</v>
      </c>
      <c r="P120" s="95">
        <f t="shared" si="13"/>
        <v>0</v>
      </c>
      <c r="Q120" s="18"/>
      <c r="R120" s="16"/>
      <c r="S120" s="16"/>
      <c r="T120" s="19"/>
    </row>
    <row r="121" spans="1:20" ht="41.4" x14ac:dyDescent="0.3">
      <c r="A121" s="98">
        <v>5363</v>
      </c>
      <c r="B121" s="99" t="s">
        <v>179</v>
      </c>
      <c r="C121" s="100">
        <v>10</v>
      </c>
      <c r="D121" s="98" t="s">
        <v>47</v>
      </c>
      <c r="E121" s="100">
        <f>C121/2</f>
        <v>5</v>
      </c>
      <c r="F121" s="86" t="s">
        <v>199</v>
      </c>
      <c r="G121" s="101"/>
      <c r="H121" s="13"/>
      <c r="I121" s="14"/>
      <c r="J121" s="15"/>
      <c r="K121" s="15"/>
      <c r="L121" s="93">
        <v>9.5</v>
      </c>
      <c r="M121" s="17"/>
      <c r="N121" s="17"/>
      <c r="O121" s="92">
        <f t="shared" si="12"/>
        <v>0</v>
      </c>
      <c r="P121" s="95">
        <f t="shared" si="13"/>
        <v>0</v>
      </c>
      <c r="Q121" s="18"/>
      <c r="R121" s="16"/>
      <c r="S121" s="16"/>
      <c r="T121" s="19"/>
    </row>
    <row r="122" spans="1:20" ht="41.4" x14ac:dyDescent="0.3">
      <c r="A122" s="98">
        <v>5364</v>
      </c>
      <c r="B122" s="99" t="s">
        <v>180</v>
      </c>
      <c r="C122" s="100">
        <v>2</v>
      </c>
      <c r="D122" s="98" t="s">
        <v>47</v>
      </c>
      <c r="E122" s="100">
        <f>C122/2</f>
        <v>1</v>
      </c>
      <c r="F122" s="86" t="s">
        <v>199</v>
      </c>
      <c r="G122" s="101"/>
      <c r="H122" s="13"/>
      <c r="I122" s="14"/>
      <c r="J122" s="15"/>
      <c r="K122" s="15"/>
      <c r="L122" s="93">
        <v>9.5</v>
      </c>
      <c r="M122" s="17"/>
      <c r="N122" s="17"/>
      <c r="O122" s="92">
        <f t="shared" si="12"/>
        <v>0</v>
      </c>
      <c r="P122" s="95">
        <f t="shared" si="13"/>
        <v>0</v>
      </c>
      <c r="Q122" s="18"/>
      <c r="R122" s="16"/>
      <c r="S122" s="16"/>
      <c r="T122" s="19"/>
    </row>
    <row r="123" spans="1:20" ht="41.4" x14ac:dyDescent="0.3">
      <c r="A123" s="98">
        <v>5365</v>
      </c>
      <c r="B123" s="99" t="s">
        <v>181</v>
      </c>
      <c r="C123" s="100">
        <v>15</v>
      </c>
      <c r="D123" s="98" t="s">
        <v>47</v>
      </c>
      <c r="E123" s="100">
        <f>C123</f>
        <v>15</v>
      </c>
      <c r="F123" s="86" t="s">
        <v>199</v>
      </c>
      <c r="G123" s="101"/>
      <c r="H123" s="13"/>
      <c r="I123" s="14"/>
      <c r="J123" s="15"/>
      <c r="K123" s="15"/>
      <c r="L123" s="93">
        <v>9.5</v>
      </c>
      <c r="M123" s="17"/>
      <c r="N123" s="17"/>
      <c r="O123" s="92">
        <f t="shared" si="12"/>
        <v>0</v>
      </c>
      <c r="P123" s="95">
        <f t="shared" si="13"/>
        <v>0</v>
      </c>
      <c r="Q123" s="18"/>
      <c r="R123" s="16"/>
      <c r="S123" s="16"/>
      <c r="T123" s="19"/>
    </row>
    <row r="124" spans="1:20" ht="41.4" x14ac:dyDescent="0.3">
      <c r="A124" s="98">
        <v>5366</v>
      </c>
      <c r="B124" s="99" t="s">
        <v>182</v>
      </c>
      <c r="C124" s="100">
        <v>210</v>
      </c>
      <c r="D124" s="98" t="s">
        <v>47</v>
      </c>
      <c r="E124" s="100">
        <f>C124/2</f>
        <v>105</v>
      </c>
      <c r="F124" s="86" t="s">
        <v>199</v>
      </c>
      <c r="G124" s="101"/>
      <c r="H124" s="13"/>
      <c r="I124" s="14"/>
      <c r="J124" s="15"/>
      <c r="K124" s="15"/>
      <c r="L124" s="93">
        <v>9.5</v>
      </c>
      <c r="M124" s="17"/>
      <c r="N124" s="17"/>
      <c r="O124" s="92">
        <f t="shared" si="12"/>
        <v>0</v>
      </c>
      <c r="P124" s="95">
        <f t="shared" si="13"/>
        <v>0</v>
      </c>
      <c r="Q124" s="18"/>
      <c r="R124" s="16"/>
      <c r="S124" s="16"/>
      <c r="T124" s="19"/>
    </row>
    <row r="125" spans="1:20" ht="41.4" x14ac:dyDescent="0.3">
      <c r="A125" s="98">
        <v>5367</v>
      </c>
      <c r="B125" s="99" t="s">
        <v>126</v>
      </c>
      <c r="C125" s="100">
        <v>844</v>
      </c>
      <c r="D125" s="98" t="s">
        <v>47</v>
      </c>
      <c r="E125" s="100">
        <f>C125*415/1000</f>
        <v>350.26</v>
      </c>
      <c r="F125" s="86" t="s">
        <v>199</v>
      </c>
      <c r="G125" s="101"/>
      <c r="H125" s="13"/>
      <c r="I125" s="14"/>
      <c r="J125" s="15"/>
      <c r="K125" s="15"/>
      <c r="L125" s="93">
        <v>9.5</v>
      </c>
      <c r="M125" s="17"/>
      <c r="N125" s="17"/>
      <c r="O125" s="92">
        <f t="shared" si="12"/>
        <v>0</v>
      </c>
      <c r="P125" s="95">
        <f t="shared" si="13"/>
        <v>0</v>
      </c>
      <c r="Q125" s="18"/>
      <c r="R125" s="16"/>
      <c r="S125" s="16"/>
      <c r="T125" s="19"/>
    </row>
    <row r="126" spans="1:20" ht="41.4" x14ac:dyDescent="0.3">
      <c r="A126" s="98">
        <v>5368</v>
      </c>
      <c r="B126" s="99" t="s">
        <v>127</v>
      </c>
      <c r="C126" s="100">
        <v>844</v>
      </c>
      <c r="D126" s="98" t="s">
        <v>47</v>
      </c>
      <c r="E126" s="100">
        <f>C126*415/1000</f>
        <v>350.26</v>
      </c>
      <c r="F126" s="86" t="s">
        <v>199</v>
      </c>
      <c r="G126" s="101"/>
      <c r="H126" s="13"/>
      <c r="I126" s="14"/>
      <c r="J126" s="15"/>
      <c r="K126" s="15"/>
      <c r="L126" s="93">
        <v>9.5</v>
      </c>
      <c r="M126" s="17"/>
      <c r="N126" s="17"/>
      <c r="O126" s="92">
        <f t="shared" si="12"/>
        <v>0</v>
      </c>
      <c r="P126" s="95">
        <f t="shared" si="13"/>
        <v>0</v>
      </c>
      <c r="Q126" s="18"/>
      <c r="R126" s="16"/>
      <c r="S126" s="16"/>
      <c r="T126" s="19"/>
    </row>
    <row r="127" spans="1:20" ht="41.4" x14ac:dyDescent="0.3">
      <c r="A127" s="98">
        <v>5369</v>
      </c>
      <c r="B127" s="99" t="s">
        <v>128</v>
      </c>
      <c r="C127" s="100">
        <v>844</v>
      </c>
      <c r="D127" s="98" t="s">
        <v>47</v>
      </c>
      <c r="E127" s="100">
        <f>C127*415/1000</f>
        <v>350.26</v>
      </c>
      <c r="F127" s="86" t="s">
        <v>199</v>
      </c>
      <c r="G127" s="101"/>
      <c r="H127" s="13"/>
      <c r="I127" s="14"/>
      <c r="J127" s="15"/>
      <c r="K127" s="15"/>
      <c r="L127" s="93">
        <v>9.5</v>
      </c>
      <c r="M127" s="17"/>
      <c r="N127" s="17"/>
      <c r="O127" s="92">
        <f t="shared" si="12"/>
        <v>0</v>
      </c>
      <c r="P127" s="95">
        <f t="shared" si="13"/>
        <v>0</v>
      </c>
      <c r="Q127" s="18"/>
      <c r="R127" s="16"/>
      <c r="S127" s="16"/>
      <c r="T127" s="19"/>
    </row>
    <row r="128" spans="1:20" ht="41.4" x14ac:dyDescent="0.3">
      <c r="A128" s="98">
        <v>5370</v>
      </c>
      <c r="B128" s="99" t="s">
        <v>129</v>
      </c>
      <c r="C128" s="100">
        <v>18</v>
      </c>
      <c r="D128" s="98" t="s">
        <v>47</v>
      </c>
      <c r="E128" s="100">
        <f>C128</f>
        <v>18</v>
      </c>
      <c r="F128" s="86" t="s">
        <v>199</v>
      </c>
      <c r="G128" s="101"/>
      <c r="H128" s="13"/>
      <c r="I128" s="14"/>
      <c r="J128" s="15"/>
      <c r="K128" s="15"/>
      <c r="L128" s="93">
        <v>9.5</v>
      </c>
      <c r="M128" s="17"/>
      <c r="N128" s="17"/>
      <c r="O128" s="92">
        <f t="shared" si="12"/>
        <v>0</v>
      </c>
      <c r="P128" s="95">
        <f t="shared" si="13"/>
        <v>0</v>
      </c>
      <c r="Q128" s="18"/>
      <c r="R128" s="16"/>
      <c r="S128" s="16"/>
      <c r="T128" s="19"/>
    </row>
    <row r="129" spans="1:20" ht="41.4" x14ac:dyDescent="0.3">
      <c r="A129" s="98">
        <v>5371</v>
      </c>
      <c r="B129" s="99" t="s">
        <v>183</v>
      </c>
      <c r="C129" s="100">
        <v>18</v>
      </c>
      <c r="D129" s="98" t="s">
        <v>47</v>
      </c>
      <c r="E129" s="100"/>
      <c r="F129" s="86" t="s">
        <v>199</v>
      </c>
      <c r="G129" s="101"/>
      <c r="H129" s="13"/>
      <c r="I129" s="14"/>
      <c r="J129" s="15"/>
      <c r="K129" s="15"/>
      <c r="L129" s="93">
        <v>9.5</v>
      </c>
      <c r="M129" s="17"/>
      <c r="N129" s="17"/>
      <c r="O129" s="92">
        <f t="shared" si="12"/>
        <v>0</v>
      </c>
      <c r="P129" s="95">
        <f t="shared" si="13"/>
        <v>0</v>
      </c>
      <c r="Q129" s="18"/>
      <c r="R129" s="16"/>
      <c r="S129" s="16"/>
      <c r="T129" s="19"/>
    </row>
    <row r="130" spans="1:20" ht="41.4" x14ac:dyDescent="0.3">
      <c r="A130" s="98">
        <v>5372</v>
      </c>
      <c r="B130" s="99" t="s">
        <v>198</v>
      </c>
      <c r="C130" s="100">
        <v>105</v>
      </c>
      <c r="D130" s="98" t="s">
        <v>47</v>
      </c>
      <c r="E130" s="100">
        <f>C130*400/1000</f>
        <v>42</v>
      </c>
      <c r="F130" s="86" t="s">
        <v>199</v>
      </c>
      <c r="G130" s="101"/>
      <c r="H130" s="13"/>
      <c r="I130" s="14"/>
      <c r="J130" s="15"/>
      <c r="K130" s="15"/>
      <c r="L130" s="93">
        <v>9.5</v>
      </c>
      <c r="M130" s="17"/>
      <c r="N130" s="17"/>
      <c r="O130" s="92">
        <f t="shared" si="12"/>
        <v>0</v>
      </c>
      <c r="P130" s="95">
        <f t="shared" si="13"/>
        <v>0</v>
      </c>
      <c r="Q130" s="18"/>
      <c r="R130" s="16"/>
      <c r="S130" s="16"/>
      <c r="T130" s="19"/>
    </row>
    <row r="131" spans="1:20" ht="41.4" x14ac:dyDescent="0.3">
      <c r="A131" s="98">
        <v>5373</v>
      </c>
      <c r="B131" s="99" t="s">
        <v>130</v>
      </c>
      <c r="C131" s="100">
        <v>75</v>
      </c>
      <c r="D131" s="98" t="s">
        <v>47</v>
      </c>
      <c r="E131" s="100">
        <f>C131*5</f>
        <v>375</v>
      </c>
      <c r="F131" s="86" t="s">
        <v>199</v>
      </c>
      <c r="G131" s="101"/>
      <c r="H131" s="13"/>
      <c r="I131" s="14"/>
      <c r="J131" s="15"/>
      <c r="K131" s="15"/>
      <c r="L131" s="93">
        <v>9.5</v>
      </c>
      <c r="M131" s="17"/>
      <c r="N131" s="17"/>
      <c r="O131" s="92">
        <f t="shared" si="12"/>
        <v>0</v>
      </c>
      <c r="P131" s="95">
        <f t="shared" si="13"/>
        <v>0</v>
      </c>
      <c r="Q131" s="18"/>
      <c r="R131" s="16"/>
      <c r="S131" s="16"/>
      <c r="T131" s="19"/>
    </row>
    <row r="132" spans="1:20" ht="41.4" x14ac:dyDescent="0.3">
      <c r="A132" s="98">
        <v>5374</v>
      </c>
      <c r="B132" s="99" t="s">
        <v>131</v>
      </c>
      <c r="C132" s="100">
        <v>336</v>
      </c>
      <c r="D132" s="98" t="s">
        <v>47</v>
      </c>
      <c r="E132" s="100">
        <f>C132</f>
        <v>336</v>
      </c>
      <c r="F132" s="86" t="s">
        <v>199</v>
      </c>
      <c r="G132" s="101"/>
      <c r="H132" s="13"/>
      <c r="I132" s="14"/>
      <c r="J132" s="15"/>
      <c r="K132" s="15"/>
      <c r="L132" s="93">
        <v>9.5</v>
      </c>
      <c r="M132" s="17"/>
      <c r="N132" s="17"/>
      <c r="O132" s="92">
        <f t="shared" si="12"/>
        <v>0</v>
      </c>
      <c r="P132" s="95">
        <f t="shared" si="13"/>
        <v>0</v>
      </c>
      <c r="Q132" s="18"/>
      <c r="R132" s="16"/>
      <c r="S132" s="16"/>
      <c r="T132" s="19"/>
    </row>
    <row r="133" spans="1:20" ht="41.4" x14ac:dyDescent="0.3">
      <c r="A133" s="98">
        <v>5375</v>
      </c>
      <c r="B133" s="99" t="s">
        <v>132</v>
      </c>
      <c r="C133" s="100">
        <v>400</v>
      </c>
      <c r="D133" s="98" t="s">
        <v>47</v>
      </c>
      <c r="E133" s="100">
        <f>C133</f>
        <v>400</v>
      </c>
      <c r="F133" s="86" t="s">
        <v>199</v>
      </c>
      <c r="G133" s="101"/>
      <c r="H133" s="13"/>
      <c r="I133" s="14"/>
      <c r="J133" s="15"/>
      <c r="K133" s="15"/>
      <c r="L133" s="93">
        <v>9.5</v>
      </c>
      <c r="M133" s="17"/>
      <c r="N133" s="17"/>
      <c r="O133" s="92">
        <f t="shared" si="12"/>
        <v>0</v>
      </c>
      <c r="P133" s="95">
        <f t="shared" si="13"/>
        <v>0</v>
      </c>
      <c r="Q133" s="18"/>
      <c r="R133" s="16"/>
      <c r="S133" s="16"/>
      <c r="T133" s="19"/>
    </row>
    <row r="134" spans="1:20" ht="41.4" x14ac:dyDescent="0.3">
      <c r="A134" s="98">
        <v>5376</v>
      </c>
      <c r="B134" s="99" t="s">
        <v>133</v>
      </c>
      <c r="C134" s="100">
        <v>3330</v>
      </c>
      <c r="D134" s="98" t="s">
        <v>47</v>
      </c>
      <c r="E134" s="100">
        <f>C134*20/1000</f>
        <v>66.599999999999994</v>
      </c>
      <c r="F134" s="86" t="s">
        <v>199</v>
      </c>
      <c r="G134" s="101"/>
      <c r="H134" s="13"/>
      <c r="I134" s="14"/>
      <c r="J134" s="15"/>
      <c r="K134" s="15"/>
      <c r="L134" s="93">
        <v>9.5</v>
      </c>
      <c r="M134" s="17"/>
      <c r="N134" s="17"/>
      <c r="O134" s="92">
        <f t="shared" si="12"/>
        <v>0</v>
      </c>
      <c r="P134" s="95">
        <f t="shared" si="13"/>
        <v>0</v>
      </c>
      <c r="Q134" s="18"/>
      <c r="R134" s="16"/>
      <c r="S134" s="16"/>
      <c r="T134" s="19"/>
    </row>
    <row r="135" spans="1:20" ht="41.4" x14ac:dyDescent="0.3">
      <c r="A135" s="98">
        <v>5377</v>
      </c>
      <c r="B135" s="99" t="s">
        <v>134</v>
      </c>
      <c r="C135" s="100">
        <v>3105</v>
      </c>
      <c r="D135" s="98" t="s">
        <v>47</v>
      </c>
      <c r="E135" s="100">
        <f>C135*0.8</f>
        <v>2484</v>
      </c>
      <c r="F135" s="86" t="s">
        <v>199</v>
      </c>
      <c r="G135" s="101"/>
      <c r="H135" s="13"/>
      <c r="I135" s="14"/>
      <c r="J135" s="15"/>
      <c r="K135" s="15"/>
      <c r="L135" s="93">
        <v>9.5</v>
      </c>
      <c r="M135" s="17"/>
      <c r="N135" s="17"/>
      <c r="O135" s="92">
        <f t="shared" si="12"/>
        <v>0</v>
      </c>
      <c r="P135" s="95">
        <f t="shared" si="13"/>
        <v>0</v>
      </c>
      <c r="Q135" s="18"/>
      <c r="R135" s="16"/>
      <c r="S135" s="16"/>
      <c r="T135" s="19"/>
    </row>
    <row r="136" spans="1:20" ht="41.4" x14ac:dyDescent="0.3">
      <c r="A136" s="98">
        <v>5378</v>
      </c>
      <c r="B136" s="99" t="s">
        <v>135</v>
      </c>
      <c r="C136" s="100">
        <v>375</v>
      </c>
      <c r="D136" s="98" t="s">
        <v>47</v>
      </c>
      <c r="E136" s="100">
        <f>C136*0.8</f>
        <v>300</v>
      </c>
      <c r="F136" s="86" t="s">
        <v>199</v>
      </c>
      <c r="G136" s="101"/>
      <c r="H136" s="13"/>
      <c r="I136" s="14"/>
      <c r="J136" s="15"/>
      <c r="K136" s="15"/>
      <c r="L136" s="93">
        <v>9.5</v>
      </c>
      <c r="M136" s="17"/>
      <c r="N136" s="17"/>
      <c r="O136" s="92">
        <f t="shared" si="12"/>
        <v>0</v>
      </c>
      <c r="P136" s="95">
        <f t="shared" si="13"/>
        <v>0</v>
      </c>
      <c r="Q136" s="18"/>
      <c r="R136" s="16"/>
      <c r="S136" s="16"/>
      <c r="T136" s="19"/>
    </row>
    <row r="137" spans="1:20" ht="41.4" x14ac:dyDescent="0.3">
      <c r="A137" s="98">
        <v>5379</v>
      </c>
      <c r="B137" s="99" t="s">
        <v>136</v>
      </c>
      <c r="C137" s="100">
        <v>20</v>
      </c>
      <c r="D137" s="98" t="s">
        <v>47</v>
      </c>
      <c r="E137" s="100">
        <f>C137*0.8</f>
        <v>16</v>
      </c>
      <c r="F137" s="86" t="s">
        <v>199</v>
      </c>
      <c r="G137" s="101"/>
      <c r="H137" s="13"/>
      <c r="I137" s="14"/>
      <c r="J137" s="15"/>
      <c r="K137" s="15"/>
      <c r="L137" s="93">
        <v>9.5</v>
      </c>
      <c r="M137" s="17"/>
      <c r="N137" s="17"/>
      <c r="O137" s="92">
        <f t="shared" si="12"/>
        <v>0</v>
      </c>
      <c r="P137" s="95">
        <f t="shared" si="13"/>
        <v>0</v>
      </c>
      <c r="Q137" s="18"/>
      <c r="R137" s="16"/>
      <c r="S137" s="16"/>
      <c r="T137" s="19"/>
    </row>
    <row r="138" spans="1:20" ht="41.4" x14ac:dyDescent="0.3">
      <c r="A138" s="98">
        <v>5380</v>
      </c>
      <c r="B138" s="99" t="s">
        <v>137</v>
      </c>
      <c r="C138" s="100">
        <v>45</v>
      </c>
      <c r="D138" s="98" t="s">
        <v>47</v>
      </c>
      <c r="E138" s="100">
        <f>C138</f>
        <v>45</v>
      </c>
      <c r="F138" s="86" t="s">
        <v>199</v>
      </c>
      <c r="G138" s="101"/>
      <c r="H138" s="13"/>
      <c r="I138" s="14"/>
      <c r="J138" s="15"/>
      <c r="K138" s="15"/>
      <c r="L138" s="93">
        <v>9.5</v>
      </c>
      <c r="M138" s="17"/>
      <c r="N138" s="17"/>
      <c r="O138" s="92">
        <f t="shared" si="12"/>
        <v>0</v>
      </c>
      <c r="P138" s="95">
        <f t="shared" si="13"/>
        <v>0</v>
      </c>
      <c r="Q138" s="18"/>
      <c r="R138" s="16"/>
      <c r="S138" s="16"/>
      <c r="T138" s="19"/>
    </row>
    <row r="139" spans="1:20" ht="41.4" x14ac:dyDescent="0.3">
      <c r="A139" s="98">
        <v>5381</v>
      </c>
      <c r="B139" s="99" t="s">
        <v>138</v>
      </c>
      <c r="C139" s="100">
        <v>450</v>
      </c>
      <c r="D139" s="98" t="s">
        <v>47</v>
      </c>
      <c r="E139" s="100">
        <f>C139</f>
        <v>450</v>
      </c>
      <c r="F139" s="86" t="s">
        <v>199</v>
      </c>
      <c r="G139" s="101"/>
      <c r="H139" s="13"/>
      <c r="I139" s="14"/>
      <c r="J139" s="15"/>
      <c r="K139" s="15"/>
      <c r="L139" s="93">
        <v>9.5</v>
      </c>
      <c r="M139" s="17"/>
      <c r="N139" s="17"/>
      <c r="O139" s="92">
        <f t="shared" si="12"/>
        <v>0</v>
      </c>
      <c r="P139" s="95">
        <f t="shared" si="13"/>
        <v>0</v>
      </c>
      <c r="Q139" s="18"/>
      <c r="R139" s="16"/>
      <c r="S139" s="16"/>
      <c r="T139" s="19"/>
    </row>
    <row r="140" spans="1:20" ht="41.4" x14ac:dyDescent="0.3">
      <c r="A140" s="98">
        <v>5382</v>
      </c>
      <c r="B140" s="99" t="s">
        <v>139</v>
      </c>
      <c r="C140" s="100">
        <v>350</v>
      </c>
      <c r="D140" s="98" t="s">
        <v>47</v>
      </c>
      <c r="E140" s="100">
        <f>C140*125/1000</f>
        <v>43.75</v>
      </c>
      <c r="F140" s="86" t="s">
        <v>199</v>
      </c>
      <c r="G140" s="101"/>
      <c r="H140" s="13"/>
      <c r="I140" s="14"/>
      <c r="J140" s="15"/>
      <c r="K140" s="15"/>
      <c r="L140" s="93">
        <v>9.5</v>
      </c>
      <c r="M140" s="17"/>
      <c r="N140" s="17"/>
      <c r="O140" s="92">
        <f t="shared" si="12"/>
        <v>0</v>
      </c>
      <c r="P140" s="95">
        <f t="shared" si="13"/>
        <v>0</v>
      </c>
      <c r="Q140" s="18"/>
      <c r="R140" s="16"/>
      <c r="S140" s="16"/>
      <c r="T140" s="19"/>
    </row>
    <row r="141" spans="1:20" ht="41.4" x14ac:dyDescent="0.3">
      <c r="A141" s="98">
        <v>5383</v>
      </c>
      <c r="B141" s="99" t="s">
        <v>140</v>
      </c>
      <c r="C141" s="100">
        <v>15</v>
      </c>
      <c r="D141" s="98" t="s">
        <v>47</v>
      </c>
      <c r="E141" s="100">
        <f>C141/2</f>
        <v>7.5</v>
      </c>
      <c r="F141" s="86" t="s">
        <v>199</v>
      </c>
      <c r="G141" s="101"/>
      <c r="H141" s="13"/>
      <c r="I141" s="14"/>
      <c r="J141" s="15"/>
      <c r="K141" s="15"/>
      <c r="L141" s="93">
        <v>9.5</v>
      </c>
      <c r="M141" s="17"/>
      <c r="N141" s="17"/>
      <c r="O141" s="92">
        <f t="shared" ref="O141:O156" si="15">IF(AND(C141="",J141=""),0,IF(AND(M141="",N141=""),C141*J141,IF(AND(M141&lt;&gt;"",N141=""),C141*J141*(100-M141)/100,IF(AND(M141="",N141&lt;&gt;""),C141*J141-N141,"Napaka!"))))</f>
        <v>0</v>
      </c>
      <c r="P141" s="95">
        <f t="shared" ref="P141:P156" si="16">IF(AND(C141="",J141=""),0,IF(AND(M141="",N141=""),C141*J141*(1+L141/100),IF(AND(M141&lt;&gt;"",N141=""),C141*J141*(1+L141/100)*(100-M141)/100,IF(AND(M141="",N141&lt;&gt;""),(C141*J141-N141)*(1+L141/100),"Napaka!"))))</f>
        <v>0</v>
      </c>
      <c r="Q141" s="18"/>
      <c r="R141" s="16"/>
      <c r="S141" s="16"/>
      <c r="T141" s="19"/>
    </row>
    <row r="142" spans="1:20" ht="41.4" x14ac:dyDescent="0.3">
      <c r="A142" s="98">
        <v>5384</v>
      </c>
      <c r="B142" s="99" t="s">
        <v>141</v>
      </c>
      <c r="C142" s="100">
        <v>45</v>
      </c>
      <c r="D142" s="98" t="s">
        <v>47</v>
      </c>
      <c r="E142" s="100">
        <f>C142</f>
        <v>45</v>
      </c>
      <c r="F142" s="86" t="s">
        <v>199</v>
      </c>
      <c r="G142" s="101"/>
      <c r="H142" s="13"/>
      <c r="I142" s="14"/>
      <c r="J142" s="15"/>
      <c r="K142" s="15"/>
      <c r="L142" s="93">
        <v>9.5</v>
      </c>
      <c r="M142" s="17"/>
      <c r="N142" s="17"/>
      <c r="O142" s="92">
        <f t="shared" si="15"/>
        <v>0</v>
      </c>
      <c r="P142" s="95">
        <f t="shared" si="16"/>
        <v>0</v>
      </c>
      <c r="Q142" s="18"/>
      <c r="R142" s="16"/>
      <c r="S142" s="16"/>
      <c r="T142" s="19"/>
    </row>
    <row r="143" spans="1:20" ht="41.4" x14ac:dyDescent="0.3">
      <c r="A143" s="98">
        <v>5385</v>
      </c>
      <c r="B143" s="99" t="s">
        <v>142</v>
      </c>
      <c r="C143" s="100">
        <v>358</v>
      </c>
      <c r="D143" s="98" t="s">
        <v>47</v>
      </c>
      <c r="E143" s="100">
        <f>C143*700/1000</f>
        <v>250.6</v>
      </c>
      <c r="F143" s="86" t="s">
        <v>199</v>
      </c>
      <c r="G143" s="101"/>
      <c r="H143" s="13"/>
      <c r="I143" s="14"/>
      <c r="J143" s="15"/>
      <c r="K143" s="15"/>
      <c r="L143" s="93">
        <v>9.5</v>
      </c>
      <c r="M143" s="17"/>
      <c r="N143" s="17"/>
      <c r="O143" s="92">
        <f t="shared" si="15"/>
        <v>0</v>
      </c>
      <c r="P143" s="95">
        <f t="shared" si="16"/>
        <v>0</v>
      </c>
      <c r="Q143" s="18"/>
      <c r="R143" s="16"/>
      <c r="S143" s="16"/>
      <c r="T143" s="19"/>
    </row>
    <row r="144" spans="1:20" ht="41.4" x14ac:dyDescent="0.3">
      <c r="A144" s="98">
        <v>5386</v>
      </c>
      <c r="B144" s="99" t="s">
        <v>143</v>
      </c>
      <c r="C144" s="100">
        <v>927</v>
      </c>
      <c r="D144" s="98" t="s">
        <v>47</v>
      </c>
      <c r="E144" s="100">
        <f>C144*250/1000</f>
        <v>231.75</v>
      </c>
      <c r="F144" s="86" t="s">
        <v>199</v>
      </c>
      <c r="G144" s="101"/>
      <c r="H144" s="13"/>
      <c r="I144" s="14"/>
      <c r="J144" s="15"/>
      <c r="K144" s="15"/>
      <c r="L144" s="93">
        <v>9.5</v>
      </c>
      <c r="M144" s="17"/>
      <c r="N144" s="17"/>
      <c r="O144" s="92">
        <f t="shared" si="15"/>
        <v>0</v>
      </c>
      <c r="P144" s="95">
        <f t="shared" si="16"/>
        <v>0</v>
      </c>
      <c r="Q144" s="18"/>
      <c r="R144" s="16"/>
      <c r="S144" s="16"/>
      <c r="T144" s="19"/>
    </row>
    <row r="145" spans="1:20" ht="41.4" x14ac:dyDescent="0.3">
      <c r="A145" s="98">
        <v>5387</v>
      </c>
      <c r="B145" s="99" t="s">
        <v>167</v>
      </c>
      <c r="C145" s="100">
        <v>12000</v>
      </c>
      <c r="D145" s="98" t="s">
        <v>47</v>
      </c>
      <c r="E145" s="100">
        <f>C145*20/1000</f>
        <v>240</v>
      </c>
      <c r="F145" s="86" t="s">
        <v>199</v>
      </c>
      <c r="G145" s="101"/>
      <c r="H145" s="13"/>
      <c r="I145" s="14"/>
      <c r="J145" s="15"/>
      <c r="K145" s="15"/>
      <c r="L145" s="93">
        <v>9.5</v>
      </c>
      <c r="M145" s="17"/>
      <c r="N145" s="17"/>
      <c r="O145" s="92">
        <f t="shared" si="15"/>
        <v>0</v>
      </c>
      <c r="P145" s="95">
        <f t="shared" si="16"/>
        <v>0</v>
      </c>
      <c r="Q145" s="18"/>
      <c r="R145" s="16"/>
      <c r="S145" s="16"/>
      <c r="T145" s="19"/>
    </row>
    <row r="146" spans="1:20" ht="41.4" x14ac:dyDescent="0.3">
      <c r="A146" s="98">
        <v>5388</v>
      </c>
      <c r="B146" s="99" t="s">
        <v>144</v>
      </c>
      <c r="C146" s="100">
        <v>387</v>
      </c>
      <c r="D146" s="98" t="s">
        <v>47</v>
      </c>
      <c r="E146" s="100">
        <f>C146*30/1000</f>
        <v>11.61</v>
      </c>
      <c r="F146" s="86" t="s">
        <v>199</v>
      </c>
      <c r="G146" s="101"/>
      <c r="H146" s="13"/>
      <c r="I146" s="14"/>
      <c r="J146" s="15"/>
      <c r="K146" s="15"/>
      <c r="L146" s="93">
        <v>9.5</v>
      </c>
      <c r="M146" s="17"/>
      <c r="N146" s="17"/>
      <c r="O146" s="92">
        <f t="shared" si="15"/>
        <v>0</v>
      </c>
      <c r="P146" s="95">
        <f t="shared" si="16"/>
        <v>0</v>
      </c>
      <c r="Q146" s="18"/>
      <c r="R146" s="16"/>
      <c r="S146" s="16"/>
      <c r="T146" s="19"/>
    </row>
    <row r="147" spans="1:20" ht="41.4" x14ac:dyDescent="0.3">
      <c r="A147" s="98">
        <v>5389</v>
      </c>
      <c r="B147" s="99" t="s">
        <v>145</v>
      </c>
      <c r="C147" s="100">
        <v>980</v>
      </c>
      <c r="D147" s="98" t="s">
        <v>47</v>
      </c>
      <c r="E147" s="100">
        <f>C147*280/1000</f>
        <v>274.39999999999998</v>
      </c>
      <c r="F147" s="86" t="s">
        <v>199</v>
      </c>
      <c r="G147" s="101"/>
      <c r="H147" s="13"/>
      <c r="I147" s="14"/>
      <c r="J147" s="15"/>
      <c r="K147" s="15"/>
      <c r="L147" s="93">
        <v>9.5</v>
      </c>
      <c r="M147" s="17"/>
      <c r="N147" s="17"/>
      <c r="O147" s="92">
        <f t="shared" si="15"/>
        <v>0</v>
      </c>
      <c r="P147" s="95">
        <f t="shared" si="16"/>
        <v>0</v>
      </c>
      <c r="Q147" s="18"/>
      <c r="R147" s="16"/>
      <c r="S147" s="16"/>
      <c r="T147" s="19"/>
    </row>
    <row r="148" spans="1:20" ht="41.4" x14ac:dyDescent="0.3">
      <c r="A148" s="98">
        <v>5390</v>
      </c>
      <c r="B148" s="99" t="s">
        <v>146</v>
      </c>
      <c r="C148" s="100">
        <v>501</v>
      </c>
      <c r="D148" s="98" t="s">
        <v>47</v>
      </c>
      <c r="E148" s="100">
        <f>C148*280/1000</f>
        <v>140.28</v>
      </c>
      <c r="F148" s="86" t="s">
        <v>199</v>
      </c>
      <c r="G148" s="101"/>
      <c r="H148" s="13"/>
      <c r="I148" s="14"/>
      <c r="J148" s="15"/>
      <c r="K148" s="15"/>
      <c r="L148" s="93">
        <v>9.5</v>
      </c>
      <c r="M148" s="17"/>
      <c r="N148" s="17"/>
      <c r="O148" s="92">
        <f t="shared" si="15"/>
        <v>0</v>
      </c>
      <c r="P148" s="95">
        <f t="shared" si="16"/>
        <v>0</v>
      </c>
      <c r="Q148" s="18"/>
      <c r="R148" s="16"/>
      <c r="S148" s="16"/>
      <c r="T148" s="19"/>
    </row>
    <row r="149" spans="1:20" ht="41.4" x14ac:dyDescent="0.3">
      <c r="A149" s="98">
        <v>5391</v>
      </c>
      <c r="B149" s="99" t="s">
        <v>184</v>
      </c>
      <c r="C149" s="100">
        <v>288</v>
      </c>
      <c r="D149" s="98" t="s">
        <v>47</v>
      </c>
      <c r="E149" s="100">
        <f>C149*100/1000</f>
        <v>28.8</v>
      </c>
      <c r="F149" s="86" t="s">
        <v>199</v>
      </c>
      <c r="G149" s="101"/>
      <c r="H149" s="13"/>
      <c r="I149" s="14"/>
      <c r="J149" s="15"/>
      <c r="K149" s="15"/>
      <c r="L149" s="93">
        <v>9.5</v>
      </c>
      <c r="M149" s="17"/>
      <c r="N149" s="17"/>
      <c r="O149" s="92">
        <f t="shared" si="15"/>
        <v>0</v>
      </c>
      <c r="P149" s="95">
        <f t="shared" si="16"/>
        <v>0</v>
      </c>
      <c r="Q149" s="18"/>
      <c r="R149" s="16"/>
      <c r="S149" s="16"/>
      <c r="T149" s="19"/>
    </row>
    <row r="150" spans="1:20" ht="41.4" x14ac:dyDescent="0.3">
      <c r="A150" s="98">
        <v>5392</v>
      </c>
      <c r="B150" s="99" t="s">
        <v>147</v>
      </c>
      <c r="C150" s="100">
        <v>390</v>
      </c>
      <c r="D150" s="98" t="s">
        <v>47</v>
      </c>
      <c r="E150" s="100">
        <f>C150*200/1000</f>
        <v>78</v>
      </c>
      <c r="F150" s="86" t="s">
        <v>199</v>
      </c>
      <c r="G150" s="101"/>
      <c r="H150" s="13"/>
      <c r="I150" s="14"/>
      <c r="J150" s="15"/>
      <c r="K150" s="15"/>
      <c r="L150" s="93">
        <v>9.5</v>
      </c>
      <c r="M150" s="17"/>
      <c r="N150" s="17"/>
      <c r="O150" s="92">
        <f t="shared" si="15"/>
        <v>0</v>
      </c>
      <c r="P150" s="95">
        <f t="shared" si="16"/>
        <v>0</v>
      </c>
      <c r="Q150" s="18"/>
      <c r="R150" s="16"/>
      <c r="S150" s="16"/>
      <c r="T150" s="19"/>
    </row>
    <row r="151" spans="1:20" ht="41.4" x14ac:dyDescent="0.3">
      <c r="A151" s="98">
        <v>5393</v>
      </c>
      <c r="B151" s="99" t="s">
        <v>148</v>
      </c>
      <c r="C151" s="100">
        <v>100</v>
      </c>
      <c r="D151" s="98" t="s">
        <v>47</v>
      </c>
      <c r="E151" s="100">
        <f>C151*100/1000</f>
        <v>10</v>
      </c>
      <c r="F151" s="86" t="s">
        <v>199</v>
      </c>
      <c r="G151" s="101"/>
      <c r="H151" s="13"/>
      <c r="I151" s="14"/>
      <c r="J151" s="15"/>
      <c r="K151" s="15"/>
      <c r="L151" s="93">
        <v>9.5</v>
      </c>
      <c r="M151" s="17"/>
      <c r="N151" s="17"/>
      <c r="O151" s="92">
        <f t="shared" si="15"/>
        <v>0</v>
      </c>
      <c r="P151" s="95">
        <f t="shared" si="16"/>
        <v>0</v>
      </c>
      <c r="Q151" s="18"/>
      <c r="R151" s="16"/>
      <c r="S151" s="16"/>
      <c r="T151" s="19"/>
    </row>
    <row r="152" spans="1:20" ht="41.4" x14ac:dyDescent="0.3">
      <c r="A152" s="98">
        <v>5394</v>
      </c>
      <c r="B152" s="99" t="s">
        <v>149</v>
      </c>
      <c r="C152" s="100">
        <v>2160</v>
      </c>
      <c r="D152" s="98" t="s">
        <v>47</v>
      </c>
      <c r="E152" s="100">
        <f>C152*20/1000</f>
        <v>43.2</v>
      </c>
      <c r="F152" s="86" t="s">
        <v>199</v>
      </c>
      <c r="G152" s="101"/>
      <c r="H152" s="13"/>
      <c r="I152" s="14"/>
      <c r="J152" s="15"/>
      <c r="K152" s="15"/>
      <c r="L152" s="93">
        <v>9.5</v>
      </c>
      <c r="M152" s="17"/>
      <c r="N152" s="17"/>
      <c r="O152" s="92">
        <f t="shared" si="15"/>
        <v>0</v>
      </c>
      <c r="P152" s="95">
        <f t="shared" si="16"/>
        <v>0</v>
      </c>
      <c r="Q152" s="18"/>
      <c r="R152" s="16"/>
      <c r="S152" s="16"/>
      <c r="T152" s="19"/>
    </row>
    <row r="153" spans="1:20" ht="41.4" x14ac:dyDescent="0.3">
      <c r="A153" s="98">
        <v>5395</v>
      </c>
      <c r="B153" s="99" t="s">
        <v>150</v>
      </c>
      <c r="C153" s="100">
        <v>60</v>
      </c>
      <c r="D153" s="98" t="s">
        <v>47</v>
      </c>
      <c r="E153" s="100">
        <f>C153</f>
        <v>60</v>
      </c>
      <c r="F153" s="86" t="s">
        <v>199</v>
      </c>
      <c r="G153" s="101"/>
      <c r="H153" s="13"/>
      <c r="I153" s="14"/>
      <c r="J153" s="15"/>
      <c r="K153" s="15"/>
      <c r="L153" s="93">
        <v>9.5</v>
      </c>
      <c r="M153" s="17"/>
      <c r="N153" s="17"/>
      <c r="O153" s="92">
        <f t="shared" si="15"/>
        <v>0</v>
      </c>
      <c r="P153" s="95">
        <f t="shared" si="16"/>
        <v>0</v>
      </c>
      <c r="Q153" s="18"/>
      <c r="R153" s="16"/>
      <c r="S153" s="16"/>
      <c r="T153" s="19"/>
    </row>
    <row r="154" spans="1:20" ht="41.4" x14ac:dyDescent="0.3">
      <c r="A154" s="98">
        <v>5396</v>
      </c>
      <c r="B154" s="99" t="s">
        <v>151</v>
      </c>
      <c r="C154" s="100">
        <v>24</v>
      </c>
      <c r="D154" s="98" t="s">
        <v>47</v>
      </c>
      <c r="E154" s="100">
        <f>C154</f>
        <v>24</v>
      </c>
      <c r="F154" s="86" t="s">
        <v>199</v>
      </c>
      <c r="G154" s="101"/>
      <c r="H154" s="13"/>
      <c r="I154" s="14"/>
      <c r="J154" s="15"/>
      <c r="K154" s="15"/>
      <c r="L154" s="93">
        <v>9.5</v>
      </c>
      <c r="M154" s="17"/>
      <c r="N154" s="17"/>
      <c r="O154" s="92">
        <f t="shared" si="15"/>
        <v>0</v>
      </c>
      <c r="P154" s="95">
        <f t="shared" si="16"/>
        <v>0</v>
      </c>
      <c r="Q154" s="18"/>
      <c r="R154" s="16"/>
      <c r="S154" s="16"/>
      <c r="T154" s="19"/>
    </row>
    <row r="155" spans="1:20" ht="41.4" x14ac:dyDescent="0.3">
      <c r="A155" s="98">
        <v>5397</v>
      </c>
      <c r="B155" s="99" t="s">
        <v>152</v>
      </c>
      <c r="C155" s="100">
        <v>411</v>
      </c>
      <c r="D155" s="98" t="s">
        <v>47</v>
      </c>
      <c r="E155" s="100">
        <f>C155*400/1000</f>
        <v>164.4</v>
      </c>
      <c r="F155" s="86" t="s">
        <v>199</v>
      </c>
      <c r="G155" s="101"/>
      <c r="H155" s="13"/>
      <c r="I155" s="14"/>
      <c r="J155" s="15"/>
      <c r="K155" s="15"/>
      <c r="L155" s="93">
        <v>9.5</v>
      </c>
      <c r="M155" s="17"/>
      <c r="N155" s="17"/>
      <c r="O155" s="92">
        <f t="shared" si="15"/>
        <v>0</v>
      </c>
      <c r="P155" s="95">
        <f t="shared" si="16"/>
        <v>0</v>
      </c>
      <c r="Q155" s="18"/>
      <c r="R155" s="16"/>
      <c r="S155" s="16"/>
      <c r="T155" s="19"/>
    </row>
    <row r="156" spans="1:20" ht="41.4" x14ac:dyDescent="0.3">
      <c r="A156" s="98">
        <v>5398</v>
      </c>
      <c r="B156" s="99" t="s">
        <v>153</v>
      </c>
      <c r="C156" s="100">
        <v>5400</v>
      </c>
      <c r="D156" s="98" t="s">
        <v>47</v>
      </c>
      <c r="E156" s="100">
        <f>C156/2</f>
        <v>2700</v>
      </c>
      <c r="F156" s="86" t="s">
        <v>199</v>
      </c>
      <c r="G156" s="101"/>
      <c r="H156" s="13"/>
      <c r="I156" s="14"/>
      <c r="J156" s="15"/>
      <c r="K156" s="15"/>
      <c r="L156" s="93">
        <v>9.5</v>
      </c>
      <c r="M156" s="17"/>
      <c r="N156" s="17"/>
      <c r="O156" s="92">
        <f t="shared" si="15"/>
        <v>0</v>
      </c>
      <c r="P156" s="95">
        <f t="shared" si="16"/>
        <v>0</v>
      </c>
      <c r="Q156" s="18"/>
      <c r="R156" s="16"/>
      <c r="S156" s="16"/>
      <c r="T156" s="19"/>
    </row>
    <row r="157" spans="1:20" x14ac:dyDescent="0.3">
      <c r="A157" s="98"/>
      <c r="B157" s="99"/>
      <c r="C157" s="100"/>
      <c r="D157" s="98"/>
      <c r="E157" s="100">
        <f>SUM(E13:E156)</f>
        <v>38749.18499999999</v>
      </c>
      <c r="F157" s="98"/>
      <c r="G157" s="101"/>
      <c r="H157" s="90"/>
      <c r="I157" s="91"/>
      <c r="J157" s="92"/>
      <c r="K157" s="92"/>
      <c r="L157" s="93"/>
      <c r="M157" s="94"/>
      <c r="N157" s="94"/>
      <c r="O157" s="92" t="s">
        <v>154</v>
      </c>
      <c r="P157" s="95" t="s">
        <v>155</v>
      </c>
      <c r="Q157" s="96"/>
      <c r="R157" s="93"/>
      <c r="S157" s="93"/>
      <c r="T157" s="97"/>
    </row>
    <row r="158" spans="1:20" x14ac:dyDescent="0.3">
      <c r="A158" s="98"/>
      <c r="B158" s="99"/>
      <c r="C158" s="100"/>
      <c r="D158" s="98"/>
      <c r="E158" s="100"/>
      <c r="F158" s="98"/>
      <c r="G158" s="101"/>
      <c r="H158" s="90"/>
      <c r="I158" s="91"/>
      <c r="J158" s="92"/>
      <c r="K158" s="92"/>
      <c r="L158" s="93"/>
      <c r="M158" s="94"/>
      <c r="N158" s="94"/>
      <c r="O158" s="94">
        <f>ROUND(SUM(O13:O156), 2)</f>
        <v>0</v>
      </c>
      <c r="P158" s="102">
        <f>ROUND(SUM(P13:P156), 2)</f>
        <v>0</v>
      </c>
      <c r="Q158" s="96"/>
      <c r="R158" s="93"/>
      <c r="S158" s="93"/>
      <c r="T158" s="97"/>
    </row>
    <row r="160" spans="1:20" x14ac:dyDescent="0.3">
      <c r="B160" s="104"/>
    </row>
  </sheetData>
  <sheetProtection algorithmName="SHA-512" hashValue="5YSdNVmO1bEOlslBO0oM3cpB6mWbxc4Hh7LnSmuZ4DdC68QjcgaekMY9OGQEUNDsL4wRLgmsCW2L/09FGJYYWw==" saltValue="ARGQqrDOBpo/E7/YpKuw3A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27"/>
      <c r="C2" s="2"/>
      <c r="D2" s="2"/>
      <c r="E2" s="2"/>
      <c r="F2" s="2"/>
      <c r="G2" s="2"/>
      <c r="H2" s="2"/>
      <c r="I2" s="2"/>
      <c r="J2" s="2"/>
      <c r="K2" s="30"/>
    </row>
    <row r="3" spans="2:11" ht="17.399999999999999" x14ac:dyDescent="0.3">
      <c r="B3" s="28"/>
      <c r="C3" s="39" t="s">
        <v>12</v>
      </c>
      <c r="D3" s="40"/>
      <c r="E3" s="40"/>
      <c r="F3" s="40"/>
      <c r="G3" s="40"/>
      <c r="H3" s="40"/>
      <c r="I3" s="40"/>
      <c r="J3" s="41"/>
      <c r="K3" s="31"/>
    </row>
    <row r="4" spans="2:11" x14ac:dyDescent="0.3">
      <c r="B4" s="28"/>
      <c r="C4" s="35"/>
      <c r="D4" s="36"/>
      <c r="E4" s="36"/>
      <c r="F4" s="36"/>
      <c r="G4" s="36"/>
      <c r="H4" s="36"/>
      <c r="I4" s="36"/>
      <c r="J4" s="36"/>
      <c r="K4" s="31"/>
    </row>
    <row r="5" spans="2:11" x14ac:dyDescent="0.3">
      <c r="B5" s="28"/>
      <c r="C5" s="52" t="s">
        <v>15</v>
      </c>
      <c r="D5" s="53"/>
      <c r="E5" s="53"/>
      <c r="F5" s="53"/>
      <c r="G5" s="53"/>
      <c r="H5" s="53"/>
      <c r="I5" s="53"/>
      <c r="J5" s="53"/>
      <c r="K5" s="31"/>
    </row>
    <row r="6" spans="2:11" x14ac:dyDescent="0.3">
      <c r="B6" s="28"/>
      <c r="C6" s="54" t="s">
        <v>16</v>
      </c>
      <c r="D6" s="53"/>
      <c r="E6" s="53"/>
      <c r="F6" s="53"/>
      <c r="G6" s="53"/>
      <c r="H6" s="53"/>
      <c r="I6" s="53"/>
      <c r="J6" s="53"/>
      <c r="K6" s="31"/>
    </row>
    <row r="7" spans="2:11" x14ac:dyDescent="0.3">
      <c r="B7" s="28"/>
      <c r="C7" s="54" t="s">
        <v>17</v>
      </c>
      <c r="D7" s="53"/>
      <c r="E7" s="53"/>
      <c r="F7" s="53"/>
      <c r="G7" s="53"/>
      <c r="H7" s="53"/>
      <c r="I7" s="53"/>
      <c r="J7" s="53"/>
      <c r="K7" s="31"/>
    </row>
    <row r="8" spans="2:11" x14ac:dyDescent="0.3">
      <c r="B8" s="28"/>
      <c r="C8" s="4"/>
      <c r="D8" s="3"/>
      <c r="E8" s="3"/>
      <c r="F8" s="3"/>
      <c r="G8" s="3"/>
      <c r="H8" s="3"/>
      <c r="I8" s="3"/>
      <c r="J8" s="3"/>
      <c r="K8" s="31"/>
    </row>
    <row r="9" spans="2:11" x14ac:dyDescent="0.3">
      <c r="B9" s="28"/>
      <c r="C9" s="4"/>
      <c r="D9" s="3"/>
      <c r="E9" s="3"/>
      <c r="F9" s="3"/>
      <c r="G9" s="3"/>
      <c r="H9" s="3"/>
      <c r="I9" s="3"/>
      <c r="J9" s="3"/>
      <c r="K9" s="31"/>
    </row>
    <row r="10" spans="2:11" x14ac:dyDescent="0.3">
      <c r="B10" s="28"/>
      <c r="C10" s="4"/>
      <c r="D10" s="3"/>
      <c r="E10" s="3"/>
      <c r="F10" s="3"/>
      <c r="G10" s="3"/>
      <c r="H10" s="3"/>
      <c r="I10" s="3"/>
      <c r="J10" s="3"/>
      <c r="K10" s="31"/>
    </row>
    <row r="11" spans="2:11" x14ac:dyDescent="0.3">
      <c r="B11" s="28"/>
      <c r="C11" s="33"/>
      <c r="D11" s="34"/>
      <c r="E11" s="34"/>
      <c r="F11" s="34"/>
      <c r="G11" s="34"/>
      <c r="H11" s="34"/>
      <c r="I11" s="34"/>
      <c r="J11" s="34"/>
      <c r="K11" s="31"/>
    </row>
    <row r="12" spans="2:11" x14ac:dyDescent="0.3">
      <c r="B12" s="28"/>
      <c r="C12" s="45" t="s">
        <v>13</v>
      </c>
      <c r="D12" s="46"/>
      <c r="E12" s="47"/>
      <c r="F12" s="47"/>
      <c r="G12" s="47"/>
      <c r="H12" s="47"/>
      <c r="I12" s="47"/>
      <c r="J12" s="48"/>
      <c r="K12" s="31"/>
    </row>
    <row r="13" spans="2:11" x14ac:dyDescent="0.3">
      <c r="B13" s="28"/>
      <c r="C13" s="49"/>
      <c r="D13" s="50"/>
      <c r="E13" s="50"/>
      <c r="F13" s="50"/>
      <c r="G13" s="50"/>
      <c r="H13" s="50"/>
      <c r="I13" s="50"/>
      <c r="J13" s="51"/>
      <c r="K13" s="31"/>
    </row>
    <row r="14" spans="2:11" x14ac:dyDescent="0.3">
      <c r="B14" s="28"/>
      <c r="C14" s="5" t="s">
        <v>18</v>
      </c>
      <c r="D14" s="22" t="s">
        <v>19</v>
      </c>
      <c r="E14" s="23"/>
      <c r="F14" s="7"/>
      <c r="G14" s="7"/>
      <c r="H14" s="7"/>
      <c r="I14" s="8"/>
      <c r="J14" s="9"/>
      <c r="K14" s="31"/>
    </row>
    <row r="15" spans="2:11" x14ac:dyDescent="0.3">
      <c r="B15" s="28"/>
      <c r="C15" s="5" t="s">
        <v>20</v>
      </c>
      <c r="D15" s="22" t="s">
        <v>21</v>
      </c>
      <c r="E15" s="23"/>
      <c r="F15" s="7"/>
      <c r="G15" s="7"/>
      <c r="H15" s="7"/>
      <c r="I15" s="8"/>
      <c r="J15" s="9"/>
      <c r="K15" s="31"/>
    </row>
    <row r="16" spans="2:11" x14ac:dyDescent="0.3">
      <c r="B16" s="28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1"/>
    </row>
    <row r="17" spans="2:11" x14ac:dyDescent="0.3">
      <c r="B17" s="28"/>
      <c r="C17" s="5" t="s">
        <v>23</v>
      </c>
      <c r="D17" s="22" t="s">
        <v>24</v>
      </c>
      <c r="E17" s="23"/>
      <c r="F17" s="23"/>
      <c r="G17" s="23"/>
      <c r="H17" s="23"/>
      <c r="I17" s="8"/>
      <c r="J17" s="9"/>
      <c r="K17" s="31"/>
    </row>
    <row r="18" spans="2:11" x14ac:dyDescent="0.3">
      <c r="B18" s="28"/>
      <c r="C18" s="5" t="s">
        <v>26</v>
      </c>
      <c r="D18" s="22" t="s">
        <v>25</v>
      </c>
      <c r="E18" s="23"/>
      <c r="F18" s="23"/>
      <c r="G18" s="7"/>
      <c r="H18" s="7"/>
      <c r="I18" s="8"/>
      <c r="J18" s="9"/>
      <c r="K18" s="31"/>
    </row>
    <row r="19" spans="2:11" x14ac:dyDescent="0.3">
      <c r="B19" s="28"/>
      <c r="C19" s="5" t="s">
        <v>28</v>
      </c>
      <c r="D19" s="22" t="s">
        <v>43</v>
      </c>
      <c r="E19" s="25"/>
      <c r="F19" s="25"/>
      <c r="G19" s="25"/>
      <c r="H19" s="25"/>
      <c r="I19" s="25"/>
      <c r="J19" s="26"/>
      <c r="K19" s="31"/>
    </row>
    <row r="20" spans="2:11" x14ac:dyDescent="0.3">
      <c r="B20" s="28"/>
      <c r="C20" s="10"/>
      <c r="D20" s="24" t="s">
        <v>27</v>
      </c>
      <c r="E20" s="25"/>
      <c r="F20" s="25"/>
      <c r="G20" s="25"/>
      <c r="H20" s="25"/>
      <c r="I20" s="25"/>
      <c r="J20" s="26"/>
      <c r="K20" s="31"/>
    </row>
    <row r="21" spans="2:11" x14ac:dyDescent="0.3">
      <c r="B21" s="28"/>
      <c r="C21" s="5" t="s">
        <v>29</v>
      </c>
      <c r="D21" s="22" t="s">
        <v>30</v>
      </c>
      <c r="E21" s="23"/>
      <c r="F21" s="23"/>
      <c r="G21" s="7"/>
      <c r="H21" s="7"/>
      <c r="I21" s="8"/>
      <c r="J21" s="9"/>
      <c r="K21" s="31"/>
    </row>
    <row r="22" spans="2:11" x14ac:dyDescent="0.3">
      <c r="B22" s="28"/>
      <c r="C22" s="5" t="s">
        <v>31</v>
      </c>
      <c r="D22" s="22" t="s">
        <v>32</v>
      </c>
      <c r="E22" s="23"/>
      <c r="F22" s="23"/>
      <c r="G22" s="23"/>
      <c r="H22" s="23"/>
      <c r="I22" s="8"/>
      <c r="J22" s="9"/>
      <c r="K22" s="31"/>
    </row>
    <row r="23" spans="2:11" x14ac:dyDescent="0.3">
      <c r="B23" s="28"/>
      <c r="C23" s="5" t="s">
        <v>41</v>
      </c>
      <c r="D23" s="22" t="s">
        <v>2</v>
      </c>
      <c r="E23" s="58"/>
      <c r="F23" s="58"/>
      <c r="G23" s="58"/>
      <c r="H23" s="58"/>
      <c r="I23" s="58"/>
      <c r="J23" s="59"/>
      <c r="K23" s="31"/>
    </row>
    <row r="24" spans="2:11" x14ac:dyDescent="0.3">
      <c r="B24" s="28"/>
      <c r="C24" s="11" t="s">
        <v>42</v>
      </c>
      <c r="D24" s="55" t="s">
        <v>44</v>
      </c>
      <c r="E24" s="56"/>
      <c r="F24" s="56"/>
      <c r="G24" s="56"/>
      <c r="H24" s="56"/>
      <c r="I24" s="56"/>
      <c r="J24" s="57"/>
      <c r="K24" s="31"/>
    </row>
    <row r="25" spans="2:11" x14ac:dyDescent="0.3">
      <c r="B25" s="28"/>
      <c r="C25" s="12"/>
      <c r="D25" s="42" t="s">
        <v>45</v>
      </c>
      <c r="E25" s="43"/>
      <c r="F25" s="43"/>
      <c r="G25" s="43"/>
      <c r="H25" s="43"/>
      <c r="I25" s="43"/>
      <c r="J25" s="44"/>
      <c r="K25" s="31"/>
    </row>
    <row r="26" spans="2:11" x14ac:dyDescent="0.3">
      <c r="B26" s="28"/>
      <c r="C26" s="36"/>
      <c r="D26" s="36"/>
      <c r="E26" s="36"/>
      <c r="F26" s="36"/>
      <c r="G26" s="36"/>
      <c r="H26" s="36"/>
      <c r="I26" s="36"/>
      <c r="J26" s="36"/>
      <c r="K26" s="31"/>
    </row>
    <row r="27" spans="2:11" x14ac:dyDescent="0.3">
      <c r="B27" s="28"/>
      <c r="C27" s="37"/>
      <c r="D27" s="37"/>
      <c r="E27" s="37"/>
      <c r="F27" s="37"/>
      <c r="G27" s="37"/>
      <c r="H27" s="37"/>
      <c r="I27" s="37"/>
      <c r="J27" s="37"/>
      <c r="K27" s="31"/>
    </row>
    <row r="28" spans="2:11" ht="15" thickBot="1" x14ac:dyDescent="0.35">
      <c r="B28" s="29"/>
      <c r="C28" s="38"/>
      <c r="D28" s="38"/>
      <c r="E28" s="38"/>
      <c r="F28" s="38"/>
      <c r="G28" s="38"/>
      <c r="H28" s="38"/>
      <c r="I28" s="38"/>
      <c r="J28" s="38"/>
      <c r="K28" s="32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C5:J5"/>
    <mergeCell ref="D19:J19"/>
    <mergeCell ref="C7:J7"/>
    <mergeCell ref="D24:J24"/>
    <mergeCell ref="D23:J23"/>
    <mergeCell ref="D15:E15"/>
    <mergeCell ref="C6:J6"/>
    <mergeCell ref="D18:F18"/>
    <mergeCell ref="D21:F21"/>
    <mergeCell ref="D20:J20"/>
    <mergeCell ref="D14:E14"/>
    <mergeCell ref="D17:H1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2023-10-13T08:32:34Z</cp:lastPrinted>
  <dcterms:created xsi:type="dcterms:W3CDTF">2010-05-05T11:42:46Z</dcterms:created>
  <dcterms:modified xsi:type="dcterms:W3CDTF">2023-10-19T17:38:40Z</dcterms:modified>
</cp:coreProperties>
</file>